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LENOVO\OneDrive\Stalinis kompiuteris\Oras_vanduo\"/>
    </mc:Choice>
  </mc:AlternateContent>
  <xr:revisionPtr revIDLastSave="0" documentId="13_ncr:1_{3AEEA2E1-566A-4B7D-A980-8B6542BEEF80}" xr6:coauthVersionLast="47" xr6:coauthVersionMax="47" xr10:uidLastSave="{00000000-0000-0000-0000-000000000000}"/>
  <bookViews>
    <workbookView xWindow="-108" yWindow="-108" windowWidth="23256" windowHeight="12576" xr2:uid="{79702E8F-29F4-4022-9270-7DE788F14C04}"/>
  </bookViews>
  <sheets>
    <sheet name="I aukšto patalpos" sheetId="1" r:id="rId1"/>
    <sheet name="II aukšto patalpos" sheetId="2" r:id="rId2"/>
    <sheet name="III aukšto patalpos" sheetId="3" r:id="rId3"/>
    <sheet name="Rūsys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2" l="1"/>
  <c r="E47" i="2"/>
  <c r="D47" i="2"/>
  <c r="C47" i="2"/>
  <c r="D47" i="1"/>
  <c r="E47" i="1"/>
  <c r="F47" i="1"/>
  <c r="G47" i="1"/>
  <c r="C47" i="1"/>
  <c r="I47" i="3"/>
  <c r="E48" i="3"/>
  <c r="E45" i="3"/>
  <c r="D45" i="3"/>
  <c r="C45" i="3"/>
  <c r="E16" i="5"/>
  <c r="E13" i="5"/>
  <c r="D13" i="5"/>
  <c r="C13" i="5"/>
  <c r="E50" i="2" l="1"/>
  <c r="E50" i="1"/>
</calcChain>
</file>

<file path=xl/sharedStrings.xml><?xml version="1.0" encoding="utf-8"?>
<sst xmlns="http://schemas.openxmlformats.org/spreadsheetml/2006/main" count="176" uniqueCount="83">
  <si>
    <t>Pirmo aukšto patalpų eksplikacija</t>
  </si>
  <si>
    <t>Nr.</t>
  </si>
  <si>
    <t>Pavadinimas</t>
  </si>
  <si>
    <t>Plotas</t>
  </si>
  <si>
    <t>Radiatorių galia, KW</t>
  </si>
  <si>
    <t>Tambūras</t>
  </si>
  <si>
    <t>Holas</t>
  </si>
  <si>
    <t>Užimtumo kabinetas</t>
  </si>
  <si>
    <t>Soc. Globos kabinetas</t>
  </si>
  <si>
    <t>WC neįgaliesiems</t>
  </si>
  <si>
    <t>Rūbinė</t>
  </si>
  <si>
    <t>WC</t>
  </si>
  <si>
    <t>Liftas</t>
  </si>
  <si>
    <t>Valgykla</t>
  </si>
  <si>
    <t>Koridorius</t>
  </si>
  <si>
    <t>Virtuvės patalpos</t>
  </si>
  <si>
    <t>Nešvarių indų plovimo patalpa</t>
  </si>
  <si>
    <t>Kiaušinių apdorojimo erdvė</t>
  </si>
  <si>
    <t>Laiptinė</t>
  </si>
  <si>
    <t>Daržovių apdirbimo patalpa</t>
  </si>
  <si>
    <t>Daržovių sandėlis-pirminio daržovių ruošim opatalpa</t>
  </si>
  <si>
    <t>Virtuvės puodų plovimo patalpa</t>
  </si>
  <si>
    <t>Valgyklos personalo dušas</t>
  </si>
  <si>
    <t>Valgyklos personalo personalo persirengimo patalpa</t>
  </si>
  <si>
    <t>Nešvarių skalbinių patalpa</t>
  </si>
  <si>
    <t>Švarių skalbinių patalpa</t>
  </si>
  <si>
    <t>Skalbimo ir lyginimo patalpa</t>
  </si>
  <si>
    <t>Vonia neįgaliesiems</t>
  </si>
  <si>
    <t>Dvivietis kambarys</t>
  </si>
  <si>
    <t>Keturvietis kambarys</t>
  </si>
  <si>
    <t>Maisto šaldytuvų patalpa /Maisto sandėlis</t>
  </si>
  <si>
    <t>Serverinė</t>
  </si>
  <si>
    <t>Gyvatukas</t>
  </si>
  <si>
    <t>Valymo reikmenų patalpa</t>
  </si>
  <si>
    <t>El. šildomos grindys, kw</t>
  </si>
  <si>
    <t>Trivietis kambarys</t>
  </si>
  <si>
    <t>Budėtojo postas</t>
  </si>
  <si>
    <t>Mini virtuvėlė gyventojams</t>
  </si>
  <si>
    <t>Poilsio zona</t>
  </si>
  <si>
    <t>Medicinos kabinetas</t>
  </si>
  <si>
    <t>Procedūrinis kabinetas</t>
  </si>
  <si>
    <t>Ūkvedžio patalpa</t>
  </si>
  <si>
    <t>Direktoriaus kabinetas</t>
  </si>
  <si>
    <t>Sekretoriaus kabinetas</t>
  </si>
  <si>
    <t>Personalo poilsio patalpa</t>
  </si>
  <si>
    <t>Techninės patalpos</t>
  </si>
  <si>
    <t>Kompensacinės technikos patalpa</t>
  </si>
  <si>
    <t>Lauko drabužių patalpa</t>
  </si>
  <si>
    <t>Inventoriaus patalpa</t>
  </si>
  <si>
    <t>WC personalui (moterims)</t>
  </si>
  <si>
    <t>WC personalui (vyrams)</t>
  </si>
  <si>
    <t>Skalbykla</t>
  </si>
  <si>
    <t>Švarių drabužių sandėlys</t>
  </si>
  <si>
    <t>Nešvarių drabužių sandėlis</t>
  </si>
  <si>
    <t>Dušas</t>
  </si>
  <si>
    <t>Dušai vyrams</t>
  </si>
  <si>
    <t>Dušai moterims</t>
  </si>
  <si>
    <t>Budėtojo kabinetas</t>
  </si>
  <si>
    <t>Personalo persirengimo patalpa</t>
  </si>
  <si>
    <t>WC/dušas</t>
  </si>
  <si>
    <t>WC neįgaliesiems, Moterims</t>
  </si>
  <si>
    <t>WC vyrams</t>
  </si>
  <si>
    <t>Balkonas</t>
  </si>
  <si>
    <t>HC22-05-07</t>
  </si>
  <si>
    <t>Antro aukšto patalpų eksplikacija</t>
  </si>
  <si>
    <t>Trečio aukšto patalpų eksplikacija</t>
  </si>
  <si>
    <t>Rūsio patalpų eksplikacija</t>
  </si>
  <si>
    <t>001 Koridorius</t>
  </si>
  <si>
    <t>002 Sandėlis</t>
  </si>
  <si>
    <t>003 Katilinė</t>
  </si>
  <si>
    <t>004 WC/Dušas</t>
  </si>
  <si>
    <t>005 Persirengimo patalpa</t>
  </si>
  <si>
    <t>006 Sandėlis</t>
  </si>
  <si>
    <t>006-1 Elektros skydinė</t>
  </si>
  <si>
    <t>007 Sandėlis</t>
  </si>
  <si>
    <t>008 Sandėlis</t>
  </si>
  <si>
    <t>Viso:</t>
  </si>
  <si>
    <t xml:space="preserve">Bendra radiatorių galia: </t>
  </si>
  <si>
    <t>Bendra radiatorių galia kW:</t>
  </si>
  <si>
    <t>Bendra šildomų grindų galia kW:</t>
  </si>
  <si>
    <t>El. šildomos grindys, kW</t>
  </si>
  <si>
    <t>Radiatorių galia, kW</t>
  </si>
  <si>
    <t>Bendra radiatorių galia: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</si>
</sst>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2" fontId="0" fillId="0" borderId="0" xfId="0" applyNumberFormat="1"/>
    <xf numFmtId="0" fontId="0" fillId="2" borderId="0" xfId="0" applyFill="1"/>
    <xf numFmtId="0" fontId="0" fillId="0" borderId="1" xfId="0" applyBorder="1"/>
    <xf numFmtId="2" fontId="0" fillId="0" borderId="1" xfId="0" applyNumberFormat="1" applyBorder="1"/>
    <xf numFmtId="0" fontId="0" fillId="3" borderId="1" xfId="0" applyFill="1" applyBorder="1"/>
    <xf numFmtId="0" fontId="0" fillId="5" borderId="1" xfId="0" applyFill="1" applyBorder="1"/>
    <xf numFmtId="0" fontId="0" fillId="4" borderId="1" xfId="0" applyFill="1" applyBorder="1"/>
    <xf numFmtId="0" fontId="0" fillId="6" borderId="1" xfId="0" applyFill="1" applyBorder="1"/>
    <xf numFmtId="0" fontId="0" fillId="0" borderId="2" xfId="0" applyBorder="1"/>
    <xf numFmtId="2" fontId="0" fillId="0" borderId="2" xfId="0" applyNumberFormat="1" applyBorder="1"/>
    <xf numFmtId="16" fontId="0" fillId="0" borderId="1" xfId="0" applyNumberFormat="1" applyBorder="1"/>
    <xf numFmtId="0" fontId="0" fillId="0" borderId="3" xfId="0" applyBorder="1"/>
    <xf numFmtId="2" fontId="0" fillId="0" borderId="3" xfId="0" applyNumberFormat="1" applyBorder="1"/>
    <xf numFmtId="0" fontId="0" fillId="3" borderId="3" xfId="0" applyFill="1" applyBorder="1"/>
    <xf numFmtId="0" fontId="0" fillId="5" borderId="3" xfId="0" applyFill="1" applyBorder="1"/>
    <xf numFmtId="0" fontId="0" fillId="6" borderId="0" xfId="0" applyFill="1"/>
    <xf numFmtId="2" fontId="0" fillId="6" borderId="0" xfId="0" applyNumberFormat="1" applyFill="1"/>
    <xf numFmtId="0" fontId="0" fillId="0" borderId="4" xfId="0" applyBorder="1"/>
    <xf numFmtId="0" fontId="0" fillId="6" borderId="4" xfId="0" applyFill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2" fontId="1" fillId="0" borderId="0" xfId="0" applyNumberFormat="1" applyFont="1"/>
    <xf numFmtId="0" fontId="1" fillId="0" borderId="0" xfId="0" applyFont="1"/>
    <xf numFmtId="0" fontId="0" fillId="2" borderId="0" xfId="0" applyFill="1" applyAlignment="1">
      <alignment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8CCAC-408B-47CD-91C1-11A99862684E}">
  <dimension ref="A1:I50"/>
  <sheetViews>
    <sheetView tabSelected="1" workbookViewId="0">
      <selection activeCell="B2" sqref="B1:B1048576"/>
    </sheetView>
  </sheetViews>
  <sheetFormatPr defaultRowHeight="14.4" x14ac:dyDescent="0.3"/>
  <cols>
    <col min="1" max="1" width="4.88671875" customWidth="1"/>
    <col min="2" max="2" width="28.21875" style="21" customWidth="1"/>
    <col min="4" max="4" width="17" customWidth="1"/>
    <col min="5" max="5" width="16.6640625" customWidth="1"/>
    <col min="6" max="6" width="17.21875" customWidth="1"/>
    <col min="7" max="7" width="17.109375" customWidth="1"/>
    <col min="8" max="8" width="22.5546875" customWidth="1"/>
    <col min="9" max="9" width="25.88671875" customWidth="1"/>
  </cols>
  <sheetData>
    <row r="1" spans="1:9" x14ac:dyDescent="0.3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s="21" customFormat="1" x14ac:dyDescent="0.3">
      <c r="A2" s="25" t="s">
        <v>1</v>
      </c>
      <c r="B2" s="25" t="s">
        <v>2</v>
      </c>
      <c r="C2" s="25" t="s">
        <v>3</v>
      </c>
      <c r="D2" s="25" t="s">
        <v>81</v>
      </c>
      <c r="E2" s="25" t="s">
        <v>81</v>
      </c>
      <c r="F2" s="25" t="s">
        <v>81</v>
      </c>
      <c r="G2" s="25" t="s">
        <v>81</v>
      </c>
      <c r="H2" s="25" t="s">
        <v>32</v>
      </c>
      <c r="I2" s="25" t="s">
        <v>80</v>
      </c>
    </row>
    <row r="3" spans="1:9" x14ac:dyDescent="0.3">
      <c r="A3" s="3">
        <v>101</v>
      </c>
      <c r="B3" s="26" t="s">
        <v>5</v>
      </c>
      <c r="C3" s="4">
        <v>4.9000000000000004</v>
      </c>
      <c r="D3" s="3"/>
      <c r="E3" s="3"/>
      <c r="F3" s="3"/>
      <c r="G3" s="3"/>
      <c r="H3" s="5"/>
      <c r="I3" s="6"/>
    </row>
    <row r="4" spans="1:9" x14ac:dyDescent="0.3">
      <c r="A4" s="3">
        <v>102</v>
      </c>
      <c r="B4" s="26" t="s">
        <v>6</v>
      </c>
      <c r="C4" s="4">
        <v>86.27</v>
      </c>
      <c r="D4" s="3">
        <v>3.6619999999999999</v>
      </c>
      <c r="E4" s="3">
        <v>3.6619999999999999</v>
      </c>
      <c r="F4" s="3">
        <v>3.6619999999999999</v>
      </c>
      <c r="G4" s="3"/>
      <c r="H4" s="5"/>
      <c r="I4" s="6"/>
    </row>
    <row r="5" spans="1:9" x14ac:dyDescent="0.3">
      <c r="A5" s="3">
        <v>103</v>
      </c>
      <c r="B5" s="26" t="s">
        <v>7</v>
      </c>
      <c r="C5" s="4">
        <v>16.260000000000002</v>
      </c>
      <c r="D5" s="3">
        <v>1.478</v>
      </c>
      <c r="E5" s="3">
        <v>1.478</v>
      </c>
      <c r="F5" s="3">
        <v>1.478</v>
      </c>
      <c r="G5" s="3"/>
      <c r="H5" s="5"/>
      <c r="I5" s="6"/>
    </row>
    <row r="6" spans="1:9" x14ac:dyDescent="0.3">
      <c r="A6" s="3">
        <v>104</v>
      </c>
      <c r="B6" s="26" t="s">
        <v>7</v>
      </c>
      <c r="C6" s="4">
        <v>16.84</v>
      </c>
      <c r="D6" s="3">
        <v>1.905</v>
      </c>
      <c r="E6" s="3"/>
      <c r="F6" s="3"/>
      <c r="G6" s="3"/>
      <c r="H6" s="5"/>
      <c r="I6" s="6"/>
    </row>
    <row r="7" spans="1:9" x14ac:dyDescent="0.3">
      <c r="A7" s="3">
        <v>105</v>
      </c>
      <c r="B7" s="26" t="s">
        <v>8</v>
      </c>
      <c r="C7" s="4">
        <v>13.29</v>
      </c>
      <c r="D7" s="3">
        <v>1.905</v>
      </c>
      <c r="E7" s="3"/>
      <c r="F7" s="3"/>
      <c r="G7" s="3"/>
      <c r="H7" s="5"/>
      <c r="I7" s="6"/>
    </row>
    <row r="8" spans="1:9" x14ac:dyDescent="0.3">
      <c r="A8" s="3">
        <v>106</v>
      </c>
      <c r="B8" s="26" t="s">
        <v>9</v>
      </c>
      <c r="C8" s="4">
        <v>4.55</v>
      </c>
      <c r="D8" s="3"/>
      <c r="E8" s="3"/>
      <c r="F8" s="3"/>
      <c r="G8" s="3"/>
      <c r="H8" s="5"/>
      <c r="I8" s="6"/>
    </row>
    <row r="9" spans="1:9" x14ac:dyDescent="0.3">
      <c r="A9" s="3">
        <v>107</v>
      </c>
      <c r="B9" s="26" t="s">
        <v>10</v>
      </c>
      <c r="C9" s="4">
        <v>4.26</v>
      </c>
      <c r="D9" s="3"/>
      <c r="E9" s="3"/>
      <c r="F9" s="3"/>
      <c r="G9" s="3"/>
      <c r="H9" s="5"/>
      <c r="I9" s="6"/>
    </row>
    <row r="10" spans="1:9" x14ac:dyDescent="0.3">
      <c r="A10" s="3">
        <v>108</v>
      </c>
      <c r="B10" s="26" t="s">
        <v>8</v>
      </c>
      <c r="C10" s="4">
        <v>13.54</v>
      </c>
      <c r="D10" s="3">
        <v>1.478</v>
      </c>
      <c r="E10" s="3">
        <v>1.478</v>
      </c>
      <c r="F10" s="3">
        <v>1.478</v>
      </c>
      <c r="G10" s="3"/>
      <c r="H10" s="5"/>
      <c r="I10" s="6"/>
    </row>
    <row r="11" spans="1:9" x14ac:dyDescent="0.3">
      <c r="A11" s="3">
        <v>109</v>
      </c>
      <c r="B11" s="26" t="s">
        <v>11</v>
      </c>
      <c r="C11" s="4">
        <v>5.18</v>
      </c>
      <c r="D11" s="3">
        <v>1.478</v>
      </c>
      <c r="E11" s="3"/>
      <c r="F11" s="3"/>
      <c r="G11" s="3"/>
      <c r="H11" s="5"/>
      <c r="I11" s="6"/>
    </row>
    <row r="12" spans="1:9" x14ac:dyDescent="0.3">
      <c r="A12" s="3">
        <v>110</v>
      </c>
      <c r="B12" s="26" t="s">
        <v>12</v>
      </c>
      <c r="C12" s="4">
        <v>5.0599999999999996</v>
      </c>
      <c r="D12" s="3"/>
      <c r="E12" s="3"/>
      <c r="F12" s="3"/>
      <c r="G12" s="3"/>
      <c r="H12" s="5"/>
      <c r="I12" s="6"/>
    </row>
    <row r="13" spans="1:9" x14ac:dyDescent="0.3">
      <c r="A13" s="3">
        <v>111</v>
      </c>
      <c r="B13" s="26" t="s">
        <v>18</v>
      </c>
      <c r="C13" s="4">
        <v>14.8</v>
      </c>
      <c r="D13" s="3">
        <v>3.6619999999999999</v>
      </c>
      <c r="E13" s="3"/>
      <c r="F13" s="3"/>
      <c r="G13" s="3"/>
      <c r="H13" s="5"/>
      <c r="I13" s="6"/>
    </row>
    <row r="14" spans="1:9" x14ac:dyDescent="0.3">
      <c r="A14" s="3">
        <v>112</v>
      </c>
      <c r="B14" s="26" t="s">
        <v>13</v>
      </c>
      <c r="C14" s="4">
        <v>78.8</v>
      </c>
      <c r="D14" s="3">
        <v>2.286</v>
      </c>
      <c r="E14" s="3">
        <v>2.286</v>
      </c>
      <c r="F14" s="3">
        <v>2.286</v>
      </c>
      <c r="G14" s="3">
        <v>2.286</v>
      </c>
      <c r="H14" s="5"/>
      <c r="I14" s="6"/>
    </row>
    <row r="15" spans="1:9" x14ac:dyDescent="0.3">
      <c r="A15" s="3">
        <v>113</v>
      </c>
      <c r="B15" s="26" t="s">
        <v>14</v>
      </c>
      <c r="C15" s="4">
        <v>71.88</v>
      </c>
      <c r="D15" s="3">
        <v>3.1389999999999998</v>
      </c>
      <c r="E15" s="3">
        <v>3.1389999999999998</v>
      </c>
      <c r="F15" s="3"/>
      <c r="G15" s="3"/>
      <c r="H15" s="5"/>
      <c r="I15" s="6"/>
    </row>
    <row r="16" spans="1:9" x14ac:dyDescent="0.3">
      <c r="A16" s="3">
        <v>114</v>
      </c>
      <c r="B16" s="26" t="s">
        <v>15</v>
      </c>
      <c r="C16" s="4">
        <v>17.09</v>
      </c>
      <c r="D16" s="3">
        <v>3.29</v>
      </c>
      <c r="E16" s="3"/>
      <c r="F16" s="3"/>
      <c r="G16" s="3"/>
      <c r="H16" s="5"/>
      <c r="I16" s="6"/>
    </row>
    <row r="17" spans="1:9" x14ac:dyDescent="0.3">
      <c r="A17" s="3">
        <v>115</v>
      </c>
      <c r="B17" s="26" t="s">
        <v>16</v>
      </c>
      <c r="C17" s="4">
        <v>2.91</v>
      </c>
      <c r="D17" s="3"/>
      <c r="E17" s="3"/>
      <c r="F17" s="3"/>
      <c r="G17" s="3"/>
      <c r="H17" s="5"/>
      <c r="I17" s="6"/>
    </row>
    <row r="18" spans="1:9" x14ac:dyDescent="0.3">
      <c r="A18" s="3">
        <v>116</v>
      </c>
      <c r="B18" s="26" t="s">
        <v>17</v>
      </c>
      <c r="C18" s="4">
        <v>2.4700000000000002</v>
      </c>
      <c r="D18" s="3"/>
      <c r="E18" s="3"/>
      <c r="F18" s="3"/>
      <c r="G18" s="3"/>
      <c r="H18" s="5"/>
      <c r="I18" s="6"/>
    </row>
    <row r="19" spans="1:9" x14ac:dyDescent="0.3">
      <c r="A19" s="3">
        <v>117</v>
      </c>
      <c r="B19" s="26" t="s">
        <v>19</v>
      </c>
      <c r="C19" s="4">
        <v>4.63</v>
      </c>
      <c r="D19" s="3"/>
      <c r="E19" s="3"/>
      <c r="F19" s="3"/>
      <c r="G19" s="3"/>
      <c r="H19" s="5"/>
      <c r="I19" s="6"/>
    </row>
    <row r="20" spans="1:9" x14ac:dyDescent="0.3">
      <c r="A20" s="3">
        <v>118</v>
      </c>
      <c r="B20" s="26" t="s">
        <v>19</v>
      </c>
      <c r="C20" s="4">
        <v>4.3</v>
      </c>
      <c r="D20" s="3">
        <v>0.89</v>
      </c>
      <c r="E20" s="3">
        <v>0.89</v>
      </c>
      <c r="F20" s="3"/>
      <c r="G20" s="3"/>
      <c r="H20" s="5"/>
      <c r="I20" s="6"/>
    </row>
    <row r="21" spans="1:9" ht="28.8" x14ac:dyDescent="0.3">
      <c r="A21" s="3">
        <v>119</v>
      </c>
      <c r="B21" s="26" t="s">
        <v>20</v>
      </c>
      <c r="C21" s="4">
        <v>6.29</v>
      </c>
      <c r="D21" s="3"/>
      <c r="E21" s="3"/>
      <c r="F21" s="3"/>
      <c r="G21" s="3"/>
      <c r="H21" s="5"/>
      <c r="I21" s="6"/>
    </row>
    <row r="22" spans="1:9" x14ac:dyDescent="0.3">
      <c r="A22" s="3">
        <v>120</v>
      </c>
      <c r="B22" s="26" t="s">
        <v>21</v>
      </c>
      <c r="C22" s="4">
        <v>5.74</v>
      </c>
      <c r="D22" s="3"/>
      <c r="E22" s="3"/>
      <c r="F22" s="3"/>
      <c r="G22" s="3"/>
      <c r="H22" s="5"/>
      <c r="I22" s="6"/>
    </row>
    <row r="23" spans="1:9" x14ac:dyDescent="0.3">
      <c r="A23" s="3">
        <v>121</v>
      </c>
      <c r="B23" s="26" t="s">
        <v>33</v>
      </c>
      <c r="C23" s="4">
        <v>1.69</v>
      </c>
      <c r="D23" s="3"/>
      <c r="E23" s="3"/>
      <c r="F23" s="3"/>
      <c r="G23" s="3"/>
      <c r="H23" s="5"/>
      <c r="I23" s="6"/>
    </row>
    <row r="24" spans="1:9" ht="28.8" x14ac:dyDescent="0.3">
      <c r="A24" s="3">
        <v>122</v>
      </c>
      <c r="B24" s="26" t="s">
        <v>23</v>
      </c>
      <c r="C24" s="4">
        <v>4.7300000000000004</v>
      </c>
      <c r="D24" s="3"/>
      <c r="E24" s="3"/>
      <c r="F24" s="3"/>
      <c r="G24" s="3"/>
      <c r="H24" s="5"/>
      <c r="I24" s="6"/>
    </row>
    <row r="25" spans="1:9" x14ac:dyDescent="0.3">
      <c r="A25" s="3">
        <v>123</v>
      </c>
      <c r="B25" s="26" t="s">
        <v>22</v>
      </c>
      <c r="C25" s="4">
        <v>2.11</v>
      </c>
      <c r="D25" s="3"/>
      <c r="E25" s="3"/>
      <c r="F25" s="3"/>
      <c r="G25" s="3"/>
      <c r="H25" s="5"/>
      <c r="I25" s="6"/>
    </row>
    <row r="26" spans="1:9" x14ac:dyDescent="0.3">
      <c r="A26" s="3">
        <v>124</v>
      </c>
      <c r="B26" s="26" t="s">
        <v>24</v>
      </c>
      <c r="C26" s="4">
        <v>7.92</v>
      </c>
      <c r="D26" s="3">
        <v>1.478</v>
      </c>
      <c r="E26" s="3"/>
      <c r="F26" s="3"/>
      <c r="G26" s="3"/>
      <c r="H26" s="5"/>
      <c r="I26" s="6"/>
    </row>
    <row r="27" spans="1:9" x14ac:dyDescent="0.3">
      <c r="A27" s="3">
        <v>125</v>
      </c>
      <c r="B27" s="26" t="s">
        <v>25</v>
      </c>
      <c r="C27" s="4">
        <v>10.220000000000001</v>
      </c>
      <c r="D27" s="3">
        <v>2.286</v>
      </c>
      <c r="E27" s="3"/>
      <c r="F27" s="3"/>
      <c r="G27" s="3"/>
      <c r="H27" s="5"/>
      <c r="I27" s="6"/>
    </row>
    <row r="28" spans="1:9" x14ac:dyDescent="0.3">
      <c r="A28" s="3">
        <v>126</v>
      </c>
      <c r="B28" s="26" t="s">
        <v>26</v>
      </c>
      <c r="C28" s="4">
        <v>4.8</v>
      </c>
      <c r="D28" s="3">
        <v>0.63400000000000001</v>
      </c>
      <c r="E28" s="3"/>
      <c r="F28" s="3"/>
      <c r="G28" s="3"/>
      <c r="H28" s="5"/>
      <c r="I28" s="6"/>
    </row>
    <row r="29" spans="1:9" x14ac:dyDescent="0.3">
      <c r="A29" s="3">
        <v>127</v>
      </c>
      <c r="B29" s="26" t="s">
        <v>27</v>
      </c>
      <c r="C29" s="4">
        <v>15.19</v>
      </c>
      <c r="D29" s="3">
        <v>3.6619999999999999</v>
      </c>
      <c r="E29" s="3"/>
      <c r="F29" s="3"/>
      <c r="G29" s="3"/>
      <c r="H29" s="5"/>
      <c r="I29" s="6">
        <v>1.5</v>
      </c>
    </row>
    <row r="30" spans="1:9" x14ac:dyDescent="0.3">
      <c r="A30" s="3">
        <v>128</v>
      </c>
      <c r="B30" s="26" t="s">
        <v>28</v>
      </c>
      <c r="C30" s="4">
        <v>15.09</v>
      </c>
      <c r="D30" s="3">
        <v>1.2669999999999999</v>
      </c>
      <c r="E30" s="3">
        <v>1.2669999999999999</v>
      </c>
      <c r="F30" s="3"/>
      <c r="G30" s="3"/>
      <c r="H30" s="5"/>
      <c r="I30" s="6"/>
    </row>
    <row r="31" spans="1:9" x14ac:dyDescent="0.3">
      <c r="A31" s="3">
        <v>129</v>
      </c>
      <c r="B31" s="26" t="s">
        <v>11</v>
      </c>
      <c r="C31" s="4">
        <v>4.97</v>
      </c>
      <c r="D31" s="3"/>
      <c r="E31" s="3"/>
      <c r="F31" s="3"/>
      <c r="G31" s="3"/>
      <c r="H31" s="5"/>
      <c r="I31" s="6"/>
    </row>
    <row r="32" spans="1:9" x14ac:dyDescent="0.3">
      <c r="A32" s="3">
        <v>130</v>
      </c>
      <c r="B32" s="26" t="s">
        <v>28</v>
      </c>
      <c r="C32" s="4">
        <v>14.39</v>
      </c>
      <c r="D32" s="3">
        <v>1.2669999999999999</v>
      </c>
      <c r="E32" s="3">
        <v>1.2669999999999999</v>
      </c>
      <c r="F32" s="3"/>
      <c r="G32" s="3"/>
      <c r="H32" s="5"/>
      <c r="I32" s="6"/>
    </row>
    <row r="33" spans="1:9" x14ac:dyDescent="0.3">
      <c r="A33" s="3">
        <v>131</v>
      </c>
      <c r="B33" s="26" t="s">
        <v>11</v>
      </c>
      <c r="C33" s="4">
        <v>5.08</v>
      </c>
      <c r="D33" s="3"/>
      <c r="E33" s="3"/>
      <c r="F33" s="3"/>
      <c r="G33" s="3"/>
      <c r="H33" s="5"/>
      <c r="I33" s="6"/>
    </row>
    <row r="34" spans="1:9" x14ac:dyDescent="0.3">
      <c r="A34" s="3">
        <v>132</v>
      </c>
      <c r="B34" s="26" t="s">
        <v>28</v>
      </c>
      <c r="C34" s="4">
        <v>15.05</v>
      </c>
      <c r="D34" s="3">
        <v>1.2669999999999999</v>
      </c>
      <c r="E34" s="3">
        <v>1.2669999999999999</v>
      </c>
      <c r="F34" s="3"/>
      <c r="G34" s="3"/>
      <c r="H34" s="5"/>
      <c r="I34" s="6"/>
    </row>
    <row r="35" spans="1:9" x14ac:dyDescent="0.3">
      <c r="A35" s="3">
        <v>133</v>
      </c>
      <c r="B35" s="26" t="s">
        <v>11</v>
      </c>
      <c r="C35" s="4">
        <v>5.18</v>
      </c>
      <c r="D35" s="3"/>
      <c r="E35" s="3"/>
      <c r="F35" s="3"/>
      <c r="G35" s="3"/>
      <c r="H35" s="5"/>
      <c r="I35" s="6"/>
    </row>
    <row r="36" spans="1:9" x14ac:dyDescent="0.3">
      <c r="A36" s="3">
        <v>134</v>
      </c>
      <c r="B36" s="26" t="s">
        <v>29</v>
      </c>
      <c r="C36" s="4">
        <v>23.45</v>
      </c>
      <c r="D36" s="3">
        <v>1.478</v>
      </c>
      <c r="E36" s="3">
        <v>1.478</v>
      </c>
      <c r="F36" s="3">
        <v>1.478</v>
      </c>
      <c r="G36" s="3"/>
      <c r="H36" s="5"/>
      <c r="I36" s="6"/>
    </row>
    <row r="37" spans="1:9" x14ac:dyDescent="0.3">
      <c r="A37" s="3">
        <v>135</v>
      </c>
      <c r="B37" s="26" t="s">
        <v>11</v>
      </c>
      <c r="C37" s="4">
        <v>4.83</v>
      </c>
      <c r="D37" s="3"/>
      <c r="E37" s="3"/>
      <c r="F37" s="3"/>
      <c r="G37" s="3"/>
      <c r="H37" s="5"/>
      <c r="I37" s="6"/>
    </row>
    <row r="38" spans="1:9" x14ac:dyDescent="0.3">
      <c r="A38" s="3">
        <v>136</v>
      </c>
      <c r="B38" s="26" t="s">
        <v>18</v>
      </c>
      <c r="C38" s="4">
        <v>14.92</v>
      </c>
      <c r="D38" s="3">
        <v>3.6619999999999999</v>
      </c>
      <c r="E38" s="3"/>
      <c r="F38" s="3"/>
      <c r="G38" s="3"/>
      <c r="H38" s="5"/>
      <c r="I38" s="6"/>
    </row>
    <row r="39" spans="1:9" x14ac:dyDescent="0.3">
      <c r="A39" s="3">
        <v>137</v>
      </c>
      <c r="B39" s="26" t="s">
        <v>14</v>
      </c>
      <c r="C39" s="4">
        <v>7.29</v>
      </c>
      <c r="D39" s="7"/>
      <c r="E39" s="3"/>
      <c r="F39" s="3"/>
      <c r="G39" s="3"/>
      <c r="H39" s="5"/>
      <c r="I39" s="6"/>
    </row>
    <row r="40" spans="1:9" x14ac:dyDescent="0.3">
      <c r="A40" s="3">
        <v>138</v>
      </c>
      <c r="B40" s="26" t="s">
        <v>30</v>
      </c>
      <c r="C40" s="4">
        <v>13.43</v>
      </c>
      <c r="D40" s="3">
        <v>2.4329999999999998</v>
      </c>
      <c r="E40" s="3"/>
      <c r="F40" s="3"/>
      <c r="G40" s="3"/>
      <c r="H40" s="5"/>
      <c r="I40" s="6"/>
    </row>
    <row r="41" spans="1:9" x14ac:dyDescent="0.3">
      <c r="A41" s="3">
        <v>139</v>
      </c>
      <c r="B41" s="26"/>
      <c r="C41" s="4"/>
      <c r="D41" s="3"/>
      <c r="E41" s="3"/>
      <c r="F41" s="3"/>
      <c r="G41" s="3"/>
      <c r="H41" s="5"/>
      <c r="I41" s="6"/>
    </row>
    <row r="42" spans="1:9" x14ac:dyDescent="0.3">
      <c r="A42" s="3">
        <v>140</v>
      </c>
      <c r="B42" s="26"/>
      <c r="C42" s="4"/>
      <c r="D42" s="3"/>
      <c r="E42" s="3"/>
      <c r="F42" s="3"/>
      <c r="G42" s="3"/>
      <c r="H42" s="5"/>
      <c r="I42" s="6"/>
    </row>
    <row r="43" spans="1:9" x14ac:dyDescent="0.3">
      <c r="A43" s="3">
        <v>141</v>
      </c>
      <c r="B43" s="26" t="s">
        <v>11</v>
      </c>
      <c r="C43" s="4">
        <v>1.92</v>
      </c>
      <c r="D43" s="3"/>
      <c r="E43" s="3"/>
      <c r="F43" s="3"/>
      <c r="G43" s="3"/>
      <c r="H43" s="5"/>
      <c r="I43" s="6"/>
    </row>
    <row r="44" spans="1:9" x14ac:dyDescent="0.3">
      <c r="A44" s="3">
        <v>142</v>
      </c>
      <c r="B44" s="26" t="s">
        <v>11</v>
      </c>
      <c r="C44" s="4">
        <v>1.84</v>
      </c>
      <c r="D44" s="3"/>
      <c r="E44" s="3"/>
      <c r="F44" s="3"/>
      <c r="G44" s="3"/>
      <c r="H44" s="5"/>
      <c r="I44" s="6"/>
    </row>
    <row r="45" spans="1:9" x14ac:dyDescent="0.3">
      <c r="A45" s="12">
        <v>143</v>
      </c>
      <c r="B45" s="27" t="s">
        <v>31</v>
      </c>
      <c r="C45" s="13">
        <v>0.72</v>
      </c>
      <c r="D45" s="12"/>
      <c r="E45" s="12"/>
      <c r="F45" s="12"/>
      <c r="G45" s="12"/>
      <c r="H45" s="14"/>
      <c r="I45" s="15"/>
    </row>
    <row r="46" spans="1:9" x14ac:dyDescent="0.3">
      <c r="A46" s="18"/>
      <c r="B46" s="28"/>
      <c r="C46" s="18"/>
      <c r="D46" s="18"/>
      <c r="E46" s="18"/>
      <c r="F46" s="18"/>
      <c r="G46" s="18"/>
      <c r="H46" s="19"/>
      <c r="I46" s="19"/>
    </row>
    <row r="47" spans="1:9" s="24" customFormat="1" x14ac:dyDescent="0.3">
      <c r="B47" s="22" t="s">
        <v>76</v>
      </c>
      <c r="C47" s="23">
        <f>SUM(C3:C46)</f>
        <v>553.88</v>
      </c>
      <c r="D47" s="24">
        <f>SUM(D3:D46)</f>
        <v>44.607000000000014</v>
      </c>
      <c r="E47" s="23">
        <f>SUM(E3:E46)</f>
        <v>18.212</v>
      </c>
      <c r="F47" s="24">
        <f>SUM(F3:F46)</f>
        <v>10.382</v>
      </c>
      <c r="G47" s="24">
        <f>SUM(G3:G46)</f>
        <v>2.286</v>
      </c>
    </row>
    <row r="50" spans="4:5" ht="28.8" x14ac:dyDescent="0.3">
      <c r="D50" s="22" t="s">
        <v>82</v>
      </c>
      <c r="E50" s="23">
        <f>SUM(D47+E47+F47+G47)</f>
        <v>75.487000000000023</v>
      </c>
    </row>
  </sheetData>
  <mergeCells count="1"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EDD35-EBCC-48C2-8ECB-1B9FBEEEC3C5}">
  <dimension ref="A1:I50"/>
  <sheetViews>
    <sheetView topLeftCell="A25" workbookViewId="0">
      <selection activeCell="D50" sqref="D50"/>
    </sheetView>
  </sheetViews>
  <sheetFormatPr defaultRowHeight="14.4" x14ac:dyDescent="0.3"/>
  <cols>
    <col min="1" max="1" width="4.88671875" customWidth="1"/>
    <col min="2" max="2" width="52.33203125" customWidth="1"/>
    <col min="4" max="7" width="19.44140625" customWidth="1"/>
    <col min="8" max="8" width="22.5546875" customWidth="1"/>
    <col min="9" max="9" width="25.88671875" customWidth="1"/>
  </cols>
  <sheetData>
    <row r="1" spans="1:9" x14ac:dyDescent="0.3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 spans="1:9" x14ac:dyDescent="0.3">
      <c r="A2" s="2" t="s">
        <v>1</v>
      </c>
      <c r="B2" s="2" t="s">
        <v>2</v>
      </c>
      <c r="C2" s="2" t="s">
        <v>3</v>
      </c>
      <c r="D2" s="2" t="s">
        <v>81</v>
      </c>
      <c r="E2" s="2" t="s">
        <v>81</v>
      </c>
      <c r="F2" s="2" t="s">
        <v>81</v>
      </c>
      <c r="G2" s="2" t="s">
        <v>81</v>
      </c>
      <c r="H2" s="2" t="s">
        <v>32</v>
      </c>
      <c r="I2" s="2" t="s">
        <v>80</v>
      </c>
    </row>
    <row r="3" spans="1:9" x14ac:dyDescent="0.3">
      <c r="A3" s="3">
        <v>201</v>
      </c>
      <c r="B3" s="3" t="s">
        <v>14</v>
      </c>
      <c r="C3" s="4">
        <v>97.48</v>
      </c>
      <c r="D3" s="3">
        <v>1.2669999999999999</v>
      </c>
      <c r="E3" s="3">
        <v>1.2669999999999999</v>
      </c>
      <c r="F3" s="3"/>
      <c r="G3" s="3"/>
      <c r="H3" s="5"/>
      <c r="I3" s="6"/>
    </row>
    <row r="4" spans="1:9" x14ac:dyDescent="0.3">
      <c r="A4" s="3">
        <v>202</v>
      </c>
      <c r="B4" s="3" t="s">
        <v>35</v>
      </c>
      <c r="C4" s="4">
        <v>31.89</v>
      </c>
      <c r="D4" s="3">
        <v>1.056</v>
      </c>
      <c r="E4" s="3">
        <v>1.056</v>
      </c>
      <c r="F4" s="8">
        <v>1.524</v>
      </c>
      <c r="G4" s="3"/>
      <c r="H4" s="5"/>
      <c r="I4" s="6"/>
    </row>
    <row r="5" spans="1:9" x14ac:dyDescent="0.3">
      <c r="A5" s="3">
        <v>203</v>
      </c>
      <c r="B5" s="3" t="s">
        <v>11</v>
      </c>
      <c r="C5" s="4">
        <v>4.76</v>
      </c>
      <c r="D5" s="3"/>
      <c r="E5" s="3"/>
      <c r="F5" s="8"/>
      <c r="G5" s="3"/>
      <c r="H5" s="5"/>
      <c r="I5" s="6"/>
    </row>
    <row r="6" spans="1:9" x14ac:dyDescent="0.3">
      <c r="A6" s="3">
        <v>204</v>
      </c>
      <c r="B6" s="3" t="s">
        <v>28</v>
      </c>
      <c r="C6" s="4">
        <v>21.47</v>
      </c>
      <c r="D6" s="3">
        <v>1.2669999999999999</v>
      </c>
      <c r="E6" s="3">
        <v>1.2669999999999999</v>
      </c>
      <c r="F6" s="8"/>
      <c r="G6" s="3"/>
      <c r="H6" s="5"/>
      <c r="I6" s="6"/>
    </row>
    <row r="7" spans="1:9" x14ac:dyDescent="0.3">
      <c r="A7" s="3">
        <v>205</v>
      </c>
      <c r="B7" s="3" t="s">
        <v>11</v>
      </c>
      <c r="C7" s="4">
        <v>4.5999999999999996</v>
      </c>
      <c r="D7" s="3"/>
      <c r="E7" s="3"/>
      <c r="F7" s="8"/>
      <c r="G7" s="3"/>
      <c r="H7" s="5"/>
      <c r="I7" s="6"/>
    </row>
    <row r="8" spans="1:9" x14ac:dyDescent="0.3">
      <c r="A8" s="3">
        <v>206</v>
      </c>
      <c r="B8" s="9" t="s">
        <v>18</v>
      </c>
      <c r="C8" s="10">
        <v>16.68</v>
      </c>
      <c r="D8" s="3">
        <v>1.5069999999999999</v>
      </c>
      <c r="E8" s="3"/>
      <c r="F8" s="8"/>
      <c r="G8" s="3"/>
      <c r="H8" s="5"/>
      <c r="I8" s="6"/>
    </row>
    <row r="9" spans="1:9" x14ac:dyDescent="0.3">
      <c r="A9" s="3">
        <v>207</v>
      </c>
      <c r="B9" s="3" t="s">
        <v>35</v>
      </c>
      <c r="C9" s="4">
        <v>23.46</v>
      </c>
      <c r="D9" s="3">
        <v>1.056</v>
      </c>
      <c r="E9" s="3">
        <v>1.056</v>
      </c>
      <c r="F9" s="8"/>
      <c r="G9" s="3"/>
      <c r="H9" s="5"/>
      <c r="I9" s="6"/>
    </row>
    <row r="10" spans="1:9" x14ac:dyDescent="0.3">
      <c r="A10" s="3">
        <v>208</v>
      </c>
      <c r="B10" s="3" t="s">
        <v>11</v>
      </c>
      <c r="C10" s="4">
        <v>4.8899999999999997</v>
      </c>
      <c r="D10" s="3"/>
      <c r="E10" s="3"/>
      <c r="F10" s="8"/>
      <c r="G10" s="3"/>
      <c r="H10" s="5"/>
      <c r="I10" s="6"/>
    </row>
    <row r="11" spans="1:9" x14ac:dyDescent="0.3">
      <c r="A11" s="3">
        <v>209</v>
      </c>
      <c r="B11" s="3" t="s">
        <v>35</v>
      </c>
      <c r="C11" s="4">
        <v>26.72</v>
      </c>
      <c r="D11" s="3">
        <v>1.056</v>
      </c>
      <c r="E11" s="3">
        <v>1.056</v>
      </c>
      <c r="F11" s="8"/>
      <c r="G11" s="3"/>
      <c r="H11" s="5"/>
      <c r="I11" s="6"/>
    </row>
    <row r="12" spans="1:9" x14ac:dyDescent="0.3">
      <c r="A12" s="3">
        <v>210</v>
      </c>
      <c r="B12" s="3" t="s">
        <v>11</v>
      </c>
      <c r="C12" s="4">
        <v>4.6100000000000003</v>
      </c>
      <c r="D12" s="3"/>
      <c r="E12" s="3"/>
      <c r="F12" s="8"/>
      <c r="G12" s="3"/>
      <c r="H12" s="5"/>
      <c r="I12" s="6"/>
    </row>
    <row r="13" spans="1:9" x14ac:dyDescent="0.3">
      <c r="A13" s="3">
        <v>211</v>
      </c>
      <c r="B13" s="3" t="s">
        <v>35</v>
      </c>
      <c r="C13" s="4">
        <v>25.74</v>
      </c>
      <c r="D13" s="3">
        <v>1.2669999999999999</v>
      </c>
      <c r="E13" s="3">
        <v>1.2669999999999999</v>
      </c>
      <c r="F13" s="8"/>
      <c r="G13" s="3"/>
      <c r="H13" s="5"/>
      <c r="I13" s="6"/>
    </row>
    <row r="14" spans="1:9" x14ac:dyDescent="0.3">
      <c r="A14" s="3">
        <v>212</v>
      </c>
      <c r="B14" s="3" t="s">
        <v>11</v>
      </c>
      <c r="C14" s="4">
        <v>5.97</v>
      </c>
      <c r="D14" s="3"/>
      <c r="E14" s="3"/>
      <c r="F14" s="8"/>
      <c r="G14" s="3"/>
      <c r="H14" s="5"/>
      <c r="I14" s="6"/>
    </row>
    <row r="15" spans="1:9" x14ac:dyDescent="0.3">
      <c r="A15" s="3">
        <v>213</v>
      </c>
      <c r="B15" s="3" t="s">
        <v>36</v>
      </c>
      <c r="C15" s="4">
        <v>6.47</v>
      </c>
      <c r="D15" s="3">
        <v>1.056</v>
      </c>
      <c r="E15" s="3">
        <v>1.056</v>
      </c>
      <c r="F15" s="8"/>
      <c r="G15" s="3"/>
      <c r="H15" s="5"/>
      <c r="I15" s="6"/>
    </row>
    <row r="16" spans="1:9" x14ac:dyDescent="0.3">
      <c r="A16" s="3">
        <v>215</v>
      </c>
      <c r="B16" s="3" t="s">
        <v>28</v>
      </c>
      <c r="C16" s="4">
        <v>20</v>
      </c>
      <c r="D16" s="3"/>
      <c r="E16" s="3"/>
      <c r="F16" s="8"/>
      <c r="G16" s="3"/>
      <c r="H16" s="5"/>
      <c r="I16" s="6"/>
    </row>
    <row r="17" spans="1:9" x14ac:dyDescent="0.3">
      <c r="A17" s="3">
        <v>217</v>
      </c>
      <c r="B17" s="3" t="s">
        <v>18</v>
      </c>
      <c r="C17" s="4">
        <v>16.68</v>
      </c>
      <c r="D17" s="3">
        <v>1.5074000000000001</v>
      </c>
      <c r="E17" s="3"/>
      <c r="F17" s="8"/>
      <c r="G17" s="3"/>
      <c r="H17" s="5"/>
      <c r="I17" s="6"/>
    </row>
    <row r="18" spans="1:9" x14ac:dyDescent="0.3">
      <c r="A18" s="3">
        <v>218</v>
      </c>
      <c r="B18" s="3" t="s">
        <v>28</v>
      </c>
      <c r="C18" s="4">
        <v>21.77</v>
      </c>
      <c r="D18" s="3">
        <v>1.056</v>
      </c>
      <c r="E18" s="3">
        <v>1.056</v>
      </c>
      <c r="F18" s="8"/>
      <c r="G18" s="3"/>
      <c r="H18" s="5"/>
      <c r="I18" s="6"/>
    </row>
    <row r="19" spans="1:9" x14ac:dyDescent="0.3">
      <c r="A19" s="3">
        <v>219</v>
      </c>
      <c r="B19" s="3" t="s">
        <v>11</v>
      </c>
      <c r="C19" s="4">
        <v>4.6100000000000003</v>
      </c>
      <c r="D19" s="3"/>
      <c r="E19" s="3"/>
      <c r="F19" s="8"/>
      <c r="G19" s="3"/>
      <c r="H19" s="5"/>
      <c r="I19" s="6"/>
    </row>
    <row r="20" spans="1:9" x14ac:dyDescent="0.3">
      <c r="A20" s="3">
        <v>220</v>
      </c>
      <c r="B20" s="3" t="s">
        <v>35</v>
      </c>
      <c r="C20" s="4">
        <v>30.32</v>
      </c>
      <c r="D20" s="3">
        <v>1.478</v>
      </c>
      <c r="E20" s="3">
        <v>1.478</v>
      </c>
      <c r="F20" s="8">
        <v>1.524</v>
      </c>
      <c r="G20" s="3"/>
      <c r="H20" s="5"/>
      <c r="I20" s="6"/>
    </row>
    <row r="21" spans="1:9" x14ac:dyDescent="0.3">
      <c r="A21" s="3">
        <v>221</v>
      </c>
      <c r="B21" s="3" t="s">
        <v>11</v>
      </c>
      <c r="C21" s="4">
        <v>4.7</v>
      </c>
      <c r="D21" s="3"/>
      <c r="E21" s="3"/>
      <c r="F21" s="3"/>
      <c r="G21" s="3"/>
      <c r="H21" s="5"/>
      <c r="I21" s="6"/>
    </row>
    <row r="22" spans="1:9" x14ac:dyDescent="0.3">
      <c r="A22" s="3">
        <v>222</v>
      </c>
      <c r="B22" s="3" t="s">
        <v>28</v>
      </c>
      <c r="C22" s="4">
        <v>18.510000000000002</v>
      </c>
      <c r="D22" s="3">
        <v>1.478</v>
      </c>
      <c r="E22" s="3">
        <v>1.478</v>
      </c>
      <c r="F22" s="3"/>
      <c r="G22" s="3"/>
      <c r="H22" s="5"/>
      <c r="I22" s="6"/>
    </row>
    <row r="23" spans="1:9" x14ac:dyDescent="0.3">
      <c r="A23" s="3">
        <v>223</v>
      </c>
      <c r="B23" s="3" t="s">
        <v>11</v>
      </c>
      <c r="C23" s="4">
        <v>4.71</v>
      </c>
      <c r="D23" s="3"/>
      <c r="E23" s="3"/>
      <c r="F23" s="3"/>
      <c r="G23" s="3"/>
      <c r="H23" s="5"/>
      <c r="I23" s="6"/>
    </row>
    <row r="24" spans="1:9" x14ac:dyDescent="0.3">
      <c r="A24" s="3">
        <v>224</v>
      </c>
      <c r="B24" s="3" t="s">
        <v>28</v>
      </c>
      <c r="C24" s="4">
        <v>17.86</v>
      </c>
      <c r="D24" s="3">
        <v>1.056</v>
      </c>
      <c r="E24" s="3">
        <v>1.056</v>
      </c>
      <c r="F24" s="3"/>
      <c r="G24" s="3"/>
      <c r="H24" s="5"/>
      <c r="I24" s="6"/>
    </row>
    <row r="25" spans="1:9" x14ac:dyDescent="0.3">
      <c r="A25" s="3">
        <v>225</v>
      </c>
      <c r="B25" s="3" t="s">
        <v>11</v>
      </c>
      <c r="C25" s="4">
        <v>4.9000000000000004</v>
      </c>
      <c r="D25" s="3"/>
      <c r="E25" s="3"/>
      <c r="F25" s="3"/>
      <c r="G25" s="3"/>
      <c r="H25" s="5"/>
      <c r="I25" s="6"/>
    </row>
    <row r="26" spans="1:9" x14ac:dyDescent="0.3">
      <c r="A26" s="3">
        <v>226</v>
      </c>
      <c r="B26" s="3" t="s">
        <v>28</v>
      </c>
      <c r="C26" s="4">
        <v>17.75</v>
      </c>
      <c r="D26" s="3">
        <v>1.056</v>
      </c>
      <c r="E26" s="3">
        <v>1.056</v>
      </c>
      <c r="F26" s="3"/>
      <c r="G26" s="3"/>
      <c r="H26" s="5"/>
      <c r="I26" s="6"/>
    </row>
    <row r="27" spans="1:9" x14ac:dyDescent="0.3">
      <c r="A27" s="3">
        <v>227</v>
      </c>
      <c r="B27" s="3" t="s">
        <v>11</v>
      </c>
      <c r="C27" s="4">
        <v>4.71</v>
      </c>
      <c r="D27" s="3"/>
      <c r="E27" s="3"/>
      <c r="F27" s="3"/>
      <c r="G27" s="3"/>
      <c r="H27" s="5"/>
      <c r="I27" s="6"/>
    </row>
    <row r="28" spans="1:9" x14ac:dyDescent="0.3">
      <c r="A28" s="3">
        <v>228</v>
      </c>
      <c r="B28" s="3" t="s">
        <v>28</v>
      </c>
      <c r="C28" s="4">
        <v>17.559999999999999</v>
      </c>
      <c r="D28" s="3">
        <v>1.056</v>
      </c>
      <c r="E28" s="3">
        <v>1.056</v>
      </c>
      <c r="F28" s="3"/>
      <c r="G28" s="3"/>
      <c r="H28" s="5"/>
      <c r="I28" s="6"/>
    </row>
    <row r="29" spans="1:9" x14ac:dyDescent="0.3">
      <c r="A29" s="3">
        <v>229</v>
      </c>
      <c r="B29" s="3" t="s">
        <v>11</v>
      </c>
      <c r="C29" s="4">
        <v>4.9000000000000004</v>
      </c>
      <c r="D29" s="3"/>
      <c r="E29" s="3"/>
      <c r="F29" s="3"/>
      <c r="G29" s="3"/>
      <c r="H29" s="5"/>
      <c r="I29" s="6"/>
    </row>
    <row r="30" spans="1:9" x14ac:dyDescent="0.3">
      <c r="A30" s="3">
        <v>230</v>
      </c>
      <c r="B30" s="3" t="s">
        <v>28</v>
      </c>
      <c r="C30" s="4">
        <v>16.41</v>
      </c>
      <c r="D30" s="3">
        <v>1.056</v>
      </c>
      <c r="E30" s="3">
        <v>1.056</v>
      </c>
      <c r="F30" s="3"/>
      <c r="G30" s="3"/>
      <c r="H30" s="5"/>
      <c r="I30" s="6"/>
    </row>
    <row r="31" spans="1:9" x14ac:dyDescent="0.3">
      <c r="A31" s="3">
        <v>231</v>
      </c>
      <c r="B31" s="3" t="s">
        <v>11</v>
      </c>
      <c r="C31" s="4">
        <v>4.57</v>
      </c>
      <c r="D31" s="3"/>
      <c r="E31" s="3"/>
      <c r="F31" s="3"/>
      <c r="G31" s="3"/>
      <c r="H31" s="5"/>
      <c r="I31" s="6"/>
    </row>
    <row r="32" spans="1:9" x14ac:dyDescent="0.3">
      <c r="A32" s="3">
        <v>232</v>
      </c>
      <c r="B32" s="3" t="s">
        <v>37</v>
      </c>
      <c r="C32" s="4">
        <v>12.83</v>
      </c>
      <c r="D32" s="3">
        <v>1.056</v>
      </c>
      <c r="E32" s="3"/>
      <c r="F32" s="3"/>
      <c r="G32" s="3"/>
      <c r="H32" s="5"/>
      <c r="I32" s="6"/>
    </row>
    <row r="33" spans="1:9" x14ac:dyDescent="0.3">
      <c r="A33" s="3">
        <v>233</v>
      </c>
      <c r="B33" s="3" t="s">
        <v>33</v>
      </c>
      <c r="C33" s="4">
        <v>5.27</v>
      </c>
      <c r="D33" s="3">
        <v>1.056</v>
      </c>
      <c r="E33" s="3"/>
      <c r="F33" s="3"/>
      <c r="G33" s="3"/>
      <c r="H33" s="5"/>
      <c r="I33" s="6"/>
    </row>
    <row r="34" spans="1:9" x14ac:dyDescent="0.3">
      <c r="A34" s="3">
        <v>234</v>
      </c>
      <c r="B34" s="3" t="s">
        <v>12</v>
      </c>
      <c r="C34" s="4">
        <v>5.0599999999999996</v>
      </c>
      <c r="D34" s="3"/>
      <c r="E34" s="3"/>
      <c r="F34" s="3"/>
      <c r="G34" s="3"/>
      <c r="H34" s="5"/>
      <c r="I34" s="6"/>
    </row>
    <row r="35" spans="1:9" x14ac:dyDescent="0.3">
      <c r="A35" s="3">
        <v>235</v>
      </c>
      <c r="B35" s="3" t="s">
        <v>28</v>
      </c>
      <c r="C35" s="4">
        <v>11.97</v>
      </c>
      <c r="D35" s="3">
        <v>1.056</v>
      </c>
      <c r="E35" s="3"/>
      <c r="F35" s="3"/>
      <c r="G35" s="3"/>
      <c r="H35" s="5"/>
      <c r="I35" s="6"/>
    </row>
    <row r="36" spans="1:9" x14ac:dyDescent="0.3">
      <c r="A36" s="3">
        <v>236</v>
      </c>
      <c r="B36" s="3" t="s">
        <v>11</v>
      </c>
      <c r="C36" s="4">
        <v>3.9</v>
      </c>
      <c r="D36" s="3"/>
      <c r="E36" s="3"/>
      <c r="F36" s="3"/>
      <c r="G36" s="3"/>
      <c r="H36" s="5"/>
      <c r="I36" s="6"/>
    </row>
    <row r="37" spans="1:9" x14ac:dyDescent="0.3">
      <c r="A37" s="3">
        <v>237</v>
      </c>
      <c r="B37" s="3" t="s">
        <v>28</v>
      </c>
      <c r="C37" s="4">
        <v>16.739999999999998</v>
      </c>
      <c r="D37" s="8">
        <v>1.478</v>
      </c>
      <c r="E37" s="3">
        <v>1.478</v>
      </c>
      <c r="F37" s="3"/>
      <c r="G37" s="3"/>
      <c r="H37" s="5"/>
      <c r="I37" s="6"/>
    </row>
    <row r="38" spans="1:9" x14ac:dyDescent="0.3">
      <c r="A38" s="3">
        <v>238</v>
      </c>
      <c r="B38" s="3" t="s">
        <v>11</v>
      </c>
      <c r="C38" s="4">
        <v>4.21</v>
      </c>
      <c r="D38" s="3"/>
      <c r="E38" s="3"/>
      <c r="F38" s="3"/>
      <c r="G38" s="3"/>
      <c r="H38" s="5"/>
      <c r="I38" s="6"/>
    </row>
    <row r="39" spans="1:9" x14ac:dyDescent="0.3">
      <c r="A39" s="3"/>
      <c r="B39" s="3"/>
      <c r="C39" s="4"/>
      <c r="D39" s="3"/>
      <c r="E39" s="3"/>
      <c r="F39" s="3"/>
      <c r="G39" s="3"/>
      <c r="H39" s="5"/>
      <c r="I39" s="6"/>
    </row>
    <row r="40" spans="1:9" x14ac:dyDescent="0.3">
      <c r="A40" s="3"/>
      <c r="B40" s="3"/>
      <c r="C40" s="4"/>
      <c r="D40" s="3"/>
      <c r="E40" s="3"/>
      <c r="F40" s="3"/>
      <c r="G40" s="3"/>
      <c r="H40" s="5"/>
      <c r="I40" s="6"/>
    </row>
    <row r="41" spans="1:9" x14ac:dyDescent="0.3">
      <c r="A41" s="3"/>
      <c r="B41" s="3"/>
      <c r="C41" s="4"/>
      <c r="D41" s="3"/>
      <c r="E41" s="3"/>
      <c r="F41" s="3"/>
      <c r="G41" s="3"/>
      <c r="H41" s="5"/>
      <c r="I41" s="6"/>
    </row>
    <row r="42" spans="1:9" x14ac:dyDescent="0.3">
      <c r="A42" s="3"/>
      <c r="B42" s="3"/>
      <c r="C42" s="4"/>
      <c r="D42" s="3"/>
      <c r="E42" s="3"/>
      <c r="F42" s="3"/>
      <c r="G42" s="3"/>
      <c r="H42" s="5"/>
      <c r="I42" s="6"/>
    </row>
    <row r="43" spans="1:9" x14ac:dyDescent="0.3">
      <c r="A43" s="3"/>
      <c r="B43" s="3"/>
      <c r="C43" s="4"/>
      <c r="D43" s="3"/>
      <c r="E43" s="3"/>
      <c r="F43" s="3"/>
      <c r="G43" s="3"/>
      <c r="H43" s="5"/>
      <c r="I43" s="6"/>
    </row>
    <row r="44" spans="1:9" x14ac:dyDescent="0.3">
      <c r="A44" s="3"/>
      <c r="B44" s="3"/>
      <c r="C44" s="3"/>
      <c r="D44" s="3"/>
      <c r="E44" s="3"/>
      <c r="F44" s="3"/>
      <c r="G44" s="3"/>
      <c r="H44" s="5"/>
      <c r="I44" s="6"/>
    </row>
    <row r="47" spans="1:9" x14ac:dyDescent="0.3">
      <c r="B47" t="s">
        <v>76</v>
      </c>
      <c r="C47" s="1">
        <f>SUM(C3:C46)</f>
        <v>544.67999999999995</v>
      </c>
      <c r="D47">
        <f>SUM(D3:D46)</f>
        <v>23.921400000000009</v>
      </c>
      <c r="E47">
        <f>SUM(E3:E46)</f>
        <v>17.739000000000004</v>
      </c>
      <c r="F47">
        <f>SUM(F3:F46)</f>
        <v>3.048</v>
      </c>
    </row>
    <row r="50" spans="4:5" x14ac:dyDescent="0.3">
      <c r="D50" t="s">
        <v>82</v>
      </c>
      <c r="E50">
        <f>SUM(D47+E47+F47+G47)</f>
        <v>44.708400000000012</v>
      </c>
    </row>
  </sheetData>
  <mergeCells count="1">
    <mergeCell ref="A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EB47C-6637-407D-9121-6359BF73560E}">
  <dimension ref="A1:I48"/>
  <sheetViews>
    <sheetView topLeftCell="A13" workbookViewId="0">
      <selection activeCell="L12" sqref="L12"/>
    </sheetView>
  </sheetViews>
  <sheetFormatPr defaultRowHeight="14.4" x14ac:dyDescent="0.3"/>
  <cols>
    <col min="1" max="1" width="4.88671875" customWidth="1"/>
    <col min="2" max="2" width="52.33203125" customWidth="1"/>
    <col min="4" max="4" width="27.44140625" customWidth="1"/>
    <col min="5" max="7" width="19.44140625" customWidth="1"/>
    <col min="8" max="8" width="22.5546875" customWidth="1"/>
    <col min="9" max="9" width="25.88671875" customWidth="1"/>
  </cols>
  <sheetData>
    <row r="1" spans="1:9" x14ac:dyDescent="0.3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 spans="1:9" x14ac:dyDescent="0.3">
      <c r="A2" s="2" t="s">
        <v>1</v>
      </c>
      <c r="B2" s="2" t="s">
        <v>2</v>
      </c>
      <c r="C2" s="2" t="s">
        <v>3</v>
      </c>
      <c r="D2" s="2" t="s">
        <v>81</v>
      </c>
      <c r="E2" s="2" t="s">
        <v>81</v>
      </c>
      <c r="F2" s="2" t="s">
        <v>81</v>
      </c>
      <c r="G2" s="2" t="s">
        <v>81</v>
      </c>
      <c r="H2" s="2" t="s">
        <v>32</v>
      </c>
      <c r="I2" s="2" t="s">
        <v>80</v>
      </c>
    </row>
    <row r="3" spans="1:9" x14ac:dyDescent="0.3">
      <c r="A3" s="3">
        <v>301</v>
      </c>
      <c r="B3" s="3" t="s">
        <v>18</v>
      </c>
      <c r="C3" s="4">
        <v>15.1</v>
      </c>
      <c r="D3" s="3"/>
      <c r="E3" s="3"/>
      <c r="F3" s="3"/>
      <c r="G3" s="3"/>
      <c r="H3" s="5"/>
      <c r="I3" s="6"/>
    </row>
    <row r="4" spans="1:9" x14ac:dyDescent="0.3">
      <c r="A4" s="3">
        <v>302</v>
      </c>
      <c r="B4" t="s">
        <v>14</v>
      </c>
      <c r="C4" s="3">
        <v>74.95</v>
      </c>
      <c r="D4" s="3">
        <v>1.2669999999999999</v>
      </c>
      <c r="E4" s="3"/>
      <c r="F4" s="8"/>
      <c r="G4" s="3"/>
      <c r="H4" s="5"/>
      <c r="I4" s="6"/>
    </row>
    <row r="5" spans="1:9" x14ac:dyDescent="0.3">
      <c r="A5" s="3">
        <v>303</v>
      </c>
      <c r="B5" s="3" t="s">
        <v>12</v>
      </c>
      <c r="C5" s="4">
        <v>4.8</v>
      </c>
      <c r="D5" s="3"/>
      <c r="E5" s="3"/>
      <c r="F5" s="8"/>
      <c r="G5" s="3"/>
      <c r="H5" s="5"/>
      <c r="I5" s="6"/>
    </row>
    <row r="6" spans="1:9" x14ac:dyDescent="0.3">
      <c r="A6" s="3">
        <v>305</v>
      </c>
      <c r="B6" s="3" t="s">
        <v>38</v>
      </c>
      <c r="C6" s="4">
        <v>7.3</v>
      </c>
      <c r="D6" s="3">
        <v>1.2669999999999999</v>
      </c>
      <c r="E6" s="3"/>
      <c r="F6" s="8"/>
      <c r="G6" s="3"/>
      <c r="H6" s="5"/>
      <c r="I6" s="6"/>
    </row>
    <row r="7" spans="1:9" x14ac:dyDescent="0.3">
      <c r="A7" s="3">
        <v>306</v>
      </c>
      <c r="B7" s="3" t="s">
        <v>39</v>
      </c>
      <c r="C7" s="4">
        <v>8.1</v>
      </c>
      <c r="D7" s="3">
        <v>1.2669999999999999</v>
      </c>
      <c r="E7" s="3"/>
      <c r="F7" s="8"/>
      <c r="G7" s="3"/>
      <c r="H7" s="5"/>
      <c r="I7" s="6"/>
    </row>
    <row r="8" spans="1:9" x14ac:dyDescent="0.3">
      <c r="A8" s="3">
        <v>307</v>
      </c>
      <c r="B8" s="9" t="s">
        <v>40</v>
      </c>
      <c r="C8" s="10">
        <v>8.6999999999999993</v>
      </c>
      <c r="D8" s="3">
        <v>1.2669999999999999</v>
      </c>
      <c r="E8" s="3"/>
      <c r="F8" s="8"/>
      <c r="G8" s="3"/>
      <c r="H8" s="5"/>
      <c r="I8" s="6"/>
    </row>
    <row r="9" spans="1:9" x14ac:dyDescent="0.3">
      <c r="A9" s="3">
        <v>308</v>
      </c>
      <c r="B9" s="3" t="s">
        <v>41</v>
      </c>
      <c r="C9" s="4">
        <v>7.15</v>
      </c>
      <c r="D9" s="7"/>
      <c r="E9" s="3"/>
      <c r="F9" s="8"/>
      <c r="G9" s="3"/>
      <c r="H9" s="5"/>
      <c r="I9" s="6"/>
    </row>
    <row r="10" spans="1:9" x14ac:dyDescent="0.3">
      <c r="A10" s="3">
        <v>309</v>
      </c>
      <c r="B10" s="3" t="s">
        <v>42</v>
      </c>
      <c r="C10" s="4">
        <v>17.170000000000002</v>
      </c>
      <c r="D10" s="3">
        <v>1.524</v>
      </c>
      <c r="E10" s="8">
        <v>0.89</v>
      </c>
      <c r="F10" s="8"/>
      <c r="G10" s="3"/>
      <c r="H10" s="5"/>
      <c r="I10" s="6"/>
    </row>
    <row r="11" spans="1:9" x14ac:dyDescent="0.3">
      <c r="A11" s="3">
        <v>310</v>
      </c>
      <c r="B11" s="3" t="s">
        <v>43</v>
      </c>
      <c r="C11" s="4">
        <v>12.36</v>
      </c>
      <c r="D11" s="3">
        <v>1.524</v>
      </c>
      <c r="E11" s="8"/>
      <c r="F11" s="8"/>
      <c r="G11" s="3"/>
      <c r="H11" s="5"/>
      <c r="I11" s="6"/>
    </row>
    <row r="12" spans="1:9" x14ac:dyDescent="0.3">
      <c r="A12" s="3">
        <v>311</v>
      </c>
      <c r="B12" s="3" t="s">
        <v>44</v>
      </c>
      <c r="C12" s="4">
        <v>8.2899999999999991</v>
      </c>
      <c r="D12" s="3">
        <v>1.524</v>
      </c>
      <c r="E12" s="8"/>
      <c r="F12" s="8"/>
      <c r="G12" s="3"/>
      <c r="H12" s="5"/>
      <c r="I12" s="6"/>
    </row>
    <row r="13" spans="1:9" x14ac:dyDescent="0.3">
      <c r="A13" s="3">
        <v>312</v>
      </c>
      <c r="B13" s="3" t="s">
        <v>8</v>
      </c>
      <c r="C13" s="4">
        <v>7.75</v>
      </c>
      <c r="D13" s="3">
        <v>1.056</v>
      </c>
      <c r="E13" s="8"/>
      <c r="F13" s="8"/>
      <c r="G13" s="3"/>
      <c r="H13" s="5"/>
      <c r="I13" s="6"/>
    </row>
    <row r="14" spans="1:9" x14ac:dyDescent="0.3">
      <c r="A14" s="3">
        <v>313</v>
      </c>
      <c r="B14" s="3" t="s">
        <v>45</v>
      </c>
      <c r="C14" s="4">
        <v>25.84</v>
      </c>
      <c r="D14" s="3"/>
      <c r="E14" s="8"/>
      <c r="F14" s="8"/>
      <c r="G14" s="3"/>
      <c r="H14" s="5"/>
      <c r="I14" s="6"/>
    </row>
    <row r="15" spans="1:9" x14ac:dyDescent="0.3">
      <c r="A15" s="3">
        <v>314</v>
      </c>
      <c r="B15" s="3" t="s">
        <v>7</v>
      </c>
      <c r="C15" s="4">
        <v>24.67</v>
      </c>
      <c r="D15" s="8">
        <v>1.714</v>
      </c>
      <c r="E15" s="8">
        <v>1.714</v>
      </c>
      <c r="F15" s="8"/>
      <c r="G15" s="3"/>
      <c r="H15" s="5"/>
      <c r="I15" s="6"/>
    </row>
    <row r="16" spans="1:9" x14ac:dyDescent="0.3">
      <c r="A16" s="3">
        <v>315</v>
      </c>
      <c r="B16" s="3" t="s">
        <v>7</v>
      </c>
      <c r="C16" s="4">
        <v>24.67</v>
      </c>
      <c r="D16" s="8">
        <v>1.714</v>
      </c>
      <c r="E16" s="8">
        <v>1.714</v>
      </c>
      <c r="F16" s="8"/>
      <c r="G16" s="3"/>
      <c r="H16" s="5"/>
      <c r="I16" s="6"/>
    </row>
    <row r="17" spans="1:9" x14ac:dyDescent="0.3">
      <c r="A17" s="3">
        <v>316</v>
      </c>
      <c r="B17" s="3" t="s">
        <v>46</v>
      </c>
      <c r="C17" s="4">
        <v>10.95</v>
      </c>
      <c r="D17" s="3">
        <v>1.478</v>
      </c>
      <c r="E17" s="8"/>
      <c r="F17" s="8"/>
      <c r="G17" s="3"/>
      <c r="H17" s="5"/>
      <c r="I17" s="6"/>
    </row>
    <row r="18" spans="1:9" x14ac:dyDescent="0.3">
      <c r="A18" s="3">
        <v>317</v>
      </c>
      <c r="B18" s="3" t="s">
        <v>47</v>
      </c>
      <c r="C18" s="4">
        <v>11.82</v>
      </c>
      <c r="D18" s="3">
        <v>1.2669999999999999</v>
      </c>
      <c r="E18" s="8"/>
      <c r="F18" s="8"/>
      <c r="G18" s="3"/>
      <c r="H18" s="5"/>
      <c r="I18" s="6"/>
    </row>
    <row r="19" spans="1:9" x14ac:dyDescent="0.3">
      <c r="A19" s="3">
        <v>318</v>
      </c>
      <c r="B19" s="3" t="s">
        <v>18</v>
      </c>
      <c r="C19" s="4">
        <v>15.1</v>
      </c>
      <c r="D19" s="3"/>
      <c r="E19" s="8"/>
      <c r="F19" s="8"/>
      <c r="G19" s="3"/>
      <c r="H19" s="5"/>
      <c r="I19" s="6"/>
    </row>
    <row r="20" spans="1:9" x14ac:dyDescent="0.3">
      <c r="A20" s="3">
        <v>319</v>
      </c>
      <c r="B20" s="3" t="s">
        <v>14</v>
      </c>
      <c r="C20" s="4">
        <v>27.2</v>
      </c>
      <c r="D20" s="3">
        <v>1.524</v>
      </c>
      <c r="E20" s="8"/>
      <c r="F20" s="3"/>
      <c r="G20" s="3"/>
      <c r="H20" s="5"/>
      <c r="I20" s="6"/>
    </row>
    <row r="21" spans="1:9" x14ac:dyDescent="0.3">
      <c r="A21" s="3">
        <v>320</v>
      </c>
      <c r="B21" s="3" t="s">
        <v>48</v>
      </c>
      <c r="C21" s="4">
        <v>15.27</v>
      </c>
      <c r="D21" s="3">
        <v>1.2669999999999999</v>
      </c>
      <c r="E21" s="8">
        <v>1.2669999999999999</v>
      </c>
      <c r="F21" s="3"/>
      <c r="G21" s="3"/>
      <c r="H21" s="5"/>
      <c r="I21" s="6"/>
    </row>
    <row r="22" spans="1:9" x14ac:dyDescent="0.3">
      <c r="A22" s="3">
        <v>321</v>
      </c>
      <c r="B22" s="3" t="s">
        <v>49</v>
      </c>
      <c r="C22" s="4">
        <v>1.86</v>
      </c>
      <c r="D22" s="3"/>
      <c r="E22" s="8"/>
      <c r="F22" s="3"/>
      <c r="G22" s="3"/>
      <c r="H22" s="5"/>
      <c r="I22" s="6"/>
    </row>
    <row r="23" spans="1:9" x14ac:dyDescent="0.3">
      <c r="A23" s="3">
        <v>322</v>
      </c>
      <c r="B23" s="3" t="s">
        <v>50</v>
      </c>
      <c r="C23" s="4">
        <v>1.86</v>
      </c>
      <c r="D23" s="3"/>
      <c r="E23" s="8"/>
      <c r="F23" s="3"/>
      <c r="G23" s="3"/>
      <c r="H23" s="5"/>
      <c r="I23" s="6"/>
    </row>
    <row r="24" spans="1:9" x14ac:dyDescent="0.3">
      <c r="A24" s="3">
        <v>323</v>
      </c>
      <c r="B24" s="3" t="s">
        <v>51</v>
      </c>
      <c r="C24" s="4">
        <v>3.1</v>
      </c>
      <c r="D24" s="3"/>
      <c r="E24" s="8"/>
      <c r="F24" s="3"/>
      <c r="G24" s="3"/>
      <c r="H24" s="5"/>
      <c r="I24" s="6"/>
    </row>
    <row r="25" spans="1:9" x14ac:dyDescent="0.3">
      <c r="A25" s="3">
        <v>324</v>
      </c>
      <c r="B25" s="3" t="s">
        <v>52</v>
      </c>
      <c r="C25" s="4">
        <v>9.39</v>
      </c>
      <c r="D25" s="3">
        <v>1.2669999999999999</v>
      </c>
      <c r="E25" s="8"/>
      <c r="F25" s="3"/>
      <c r="G25" s="3"/>
      <c r="H25" s="5"/>
      <c r="I25" s="6"/>
    </row>
    <row r="26" spans="1:9" x14ac:dyDescent="0.3">
      <c r="A26" s="3">
        <v>325</v>
      </c>
      <c r="B26" s="3" t="s">
        <v>53</v>
      </c>
      <c r="C26" s="4">
        <v>15.64</v>
      </c>
      <c r="D26" s="8">
        <v>0.89</v>
      </c>
      <c r="E26" s="7" t="s">
        <v>63</v>
      </c>
      <c r="F26" s="3"/>
      <c r="G26" s="3"/>
      <c r="H26" s="5"/>
      <c r="I26" s="6"/>
    </row>
    <row r="27" spans="1:9" x14ac:dyDescent="0.3">
      <c r="A27" s="3">
        <v>326</v>
      </c>
      <c r="B27" s="3" t="s">
        <v>27</v>
      </c>
      <c r="C27" s="4">
        <v>14.02</v>
      </c>
      <c r="D27" s="3">
        <v>1.905</v>
      </c>
      <c r="E27" s="3">
        <v>1.905</v>
      </c>
      <c r="F27" s="3"/>
      <c r="G27" s="3"/>
      <c r="H27" s="5"/>
      <c r="I27" s="6"/>
    </row>
    <row r="28" spans="1:9" x14ac:dyDescent="0.3">
      <c r="A28" s="3">
        <v>327</v>
      </c>
      <c r="B28" s="3" t="s">
        <v>54</v>
      </c>
      <c r="C28" s="4">
        <v>5.09</v>
      </c>
      <c r="D28" s="3">
        <v>1.905</v>
      </c>
      <c r="E28" s="3"/>
      <c r="F28" s="3"/>
      <c r="G28" s="3"/>
      <c r="H28" s="5"/>
      <c r="I28" s="6">
        <v>0.5</v>
      </c>
    </row>
    <row r="29" spans="1:9" x14ac:dyDescent="0.3">
      <c r="A29" s="3">
        <v>328</v>
      </c>
      <c r="B29" s="3" t="s">
        <v>55</v>
      </c>
      <c r="C29" s="4">
        <v>4.25</v>
      </c>
      <c r="D29" s="3"/>
      <c r="E29" s="3"/>
      <c r="F29" s="3"/>
      <c r="G29" s="3"/>
      <c r="H29" s="5"/>
      <c r="I29" s="6">
        <v>0.5</v>
      </c>
    </row>
    <row r="30" spans="1:9" x14ac:dyDescent="0.3">
      <c r="A30" s="3">
        <v>329</v>
      </c>
      <c r="B30" s="3" t="s">
        <v>11</v>
      </c>
      <c r="C30" s="4">
        <v>0.87</v>
      </c>
      <c r="D30" s="3"/>
      <c r="E30" s="3"/>
      <c r="F30" s="3"/>
      <c r="G30" s="3"/>
      <c r="H30" s="5"/>
      <c r="I30" s="6"/>
    </row>
    <row r="31" spans="1:9" x14ac:dyDescent="0.3">
      <c r="A31" s="3">
        <v>330</v>
      </c>
      <c r="B31" s="3" t="s">
        <v>56</v>
      </c>
      <c r="C31" s="4">
        <v>4.2699999999999996</v>
      </c>
      <c r="D31" s="3"/>
      <c r="E31" s="3"/>
      <c r="F31" s="3"/>
      <c r="G31" s="3"/>
      <c r="H31" s="5"/>
      <c r="I31" s="6">
        <v>0.5</v>
      </c>
    </row>
    <row r="32" spans="1:9" x14ac:dyDescent="0.3">
      <c r="A32" s="3">
        <v>331</v>
      </c>
      <c r="B32" s="3" t="s">
        <v>11</v>
      </c>
      <c r="C32" s="4">
        <v>0.86</v>
      </c>
      <c r="D32" s="3"/>
      <c r="E32" s="3"/>
      <c r="F32" s="3"/>
      <c r="G32" s="3"/>
      <c r="H32" s="5"/>
      <c r="I32" s="6"/>
    </row>
    <row r="33" spans="1:9" x14ac:dyDescent="0.3">
      <c r="A33" s="3">
        <v>332</v>
      </c>
      <c r="B33" s="3" t="s">
        <v>57</v>
      </c>
      <c r="C33" s="4">
        <v>3.04</v>
      </c>
      <c r="D33" s="3"/>
      <c r="E33" s="3"/>
      <c r="F33" s="3"/>
      <c r="G33" s="3"/>
      <c r="H33" s="5"/>
      <c r="I33" s="6"/>
    </row>
    <row r="34" spans="1:9" x14ac:dyDescent="0.3">
      <c r="A34" s="3">
        <v>333</v>
      </c>
      <c r="B34" s="3" t="s">
        <v>58</v>
      </c>
      <c r="C34" s="4">
        <v>7.24</v>
      </c>
      <c r="D34" s="3">
        <v>1.478</v>
      </c>
      <c r="E34" s="3"/>
      <c r="F34" s="3"/>
      <c r="G34" s="3"/>
      <c r="H34" s="5"/>
      <c r="I34" s="6"/>
    </row>
    <row r="35" spans="1:9" x14ac:dyDescent="0.3">
      <c r="A35" s="3">
        <v>334</v>
      </c>
      <c r="B35" s="3" t="s">
        <v>59</v>
      </c>
      <c r="C35" s="4">
        <v>3.24</v>
      </c>
      <c r="D35" s="3">
        <v>1.478</v>
      </c>
      <c r="E35" s="3"/>
      <c r="F35" s="3"/>
      <c r="G35" s="3"/>
      <c r="H35" s="5"/>
      <c r="I35" s="6"/>
    </row>
    <row r="36" spans="1:9" x14ac:dyDescent="0.3">
      <c r="A36" s="3">
        <v>335</v>
      </c>
      <c r="B36" s="3" t="s">
        <v>38</v>
      </c>
      <c r="C36" s="4">
        <v>18.690000000000001</v>
      </c>
      <c r="D36" s="8">
        <v>3.085</v>
      </c>
      <c r="E36" s="3">
        <v>3.085</v>
      </c>
      <c r="F36" s="3"/>
      <c r="G36" s="3"/>
      <c r="H36" s="5"/>
      <c r="I36" s="6"/>
    </row>
    <row r="37" spans="1:9" x14ac:dyDescent="0.3">
      <c r="A37" s="3">
        <v>336</v>
      </c>
      <c r="B37" s="3" t="s">
        <v>60</v>
      </c>
      <c r="C37" s="4">
        <v>5.04</v>
      </c>
      <c r="D37" s="3">
        <v>1.056</v>
      </c>
      <c r="E37" s="3"/>
      <c r="F37" s="3"/>
      <c r="G37" s="3"/>
      <c r="H37" s="5"/>
      <c r="I37" s="6"/>
    </row>
    <row r="38" spans="1:9" x14ac:dyDescent="0.3">
      <c r="A38" s="3">
        <v>337</v>
      </c>
      <c r="B38" s="3" t="s">
        <v>61</v>
      </c>
      <c r="C38" s="4">
        <v>6.3</v>
      </c>
      <c r="D38" s="3">
        <v>1.524</v>
      </c>
      <c r="E38" s="3"/>
      <c r="F38" s="3"/>
      <c r="G38" s="3"/>
      <c r="H38" s="5"/>
      <c r="I38" s="6"/>
    </row>
    <row r="39" spans="1:9" x14ac:dyDescent="0.3">
      <c r="A39" s="3">
        <v>338</v>
      </c>
      <c r="B39" s="3" t="s">
        <v>62</v>
      </c>
      <c r="C39" s="4">
        <v>7.35</v>
      </c>
      <c r="D39" s="3"/>
      <c r="E39" s="3"/>
      <c r="F39" s="3"/>
      <c r="G39" s="3"/>
      <c r="H39" s="5"/>
      <c r="I39" s="6"/>
    </row>
    <row r="40" spans="1:9" x14ac:dyDescent="0.3">
      <c r="A40" s="3">
        <v>339</v>
      </c>
      <c r="B40" s="3" t="s">
        <v>62</v>
      </c>
      <c r="C40" s="4">
        <v>7.57</v>
      </c>
      <c r="D40" s="3"/>
      <c r="E40" s="3"/>
      <c r="F40" s="3"/>
      <c r="G40" s="3"/>
      <c r="H40" s="5"/>
      <c r="I40" s="6"/>
    </row>
    <row r="41" spans="1:9" x14ac:dyDescent="0.3">
      <c r="A41" s="3">
        <v>340</v>
      </c>
      <c r="B41" s="3" t="s">
        <v>62</v>
      </c>
      <c r="C41" s="4">
        <v>6.02</v>
      </c>
      <c r="D41" s="3"/>
      <c r="E41" s="3"/>
      <c r="F41" s="3"/>
      <c r="G41" s="3"/>
      <c r="H41" s="5"/>
      <c r="I41" s="6"/>
    </row>
    <row r="42" spans="1:9" x14ac:dyDescent="0.3">
      <c r="A42" s="3">
        <v>341</v>
      </c>
      <c r="B42" s="3" t="s">
        <v>62</v>
      </c>
      <c r="C42" s="4">
        <v>6.02</v>
      </c>
      <c r="D42" s="3"/>
      <c r="E42" s="3"/>
      <c r="F42" s="3"/>
      <c r="G42" s="3"/>
      <c r="H42" s="5"/>
      <c r="I42" s="6"/>
    </row>
    <row r="43" spans="1:9" x14ac:dyDescent="0.3">
      <c r="A43" s="3"/>
      <c r="B43" s="3"/>
      <c r="C43" s="3"/>
      <c r="D43" s="3"/>
      <c r="E43" s="3"/>
      <c r="F43" s="3"/>
      <c r="G43" s="3"/>
      <c r="H43" s="5"/>
      <c r="I43" s="6"/>
    </row>
    <row r="45" spans="1:9" x14ac:dyDescent="0.3">
      <c r="B45" t="s">
        <v>76</v>
      </c>
      <c r="C45" s="1">
        <f>SUM(C3:C43)</f>
        <v>458.91</v>
      </c>
      <c r="D45">
        <f>SUM(D3:D43)</f>
        <v>34.248000000000012</v>
      </c>
      <c r="E45">
        <f>SUM(E3:E44)</f>
        <v>10.574999999999999</v>
      </c>
    </row>
    <row r="46" spans="1:9" x14ac:dyDescent="0.3">
      <c r="I46" t="s">
        <v>79</v>
      </c>
    </row>
    <row r="47" spans="1:9" x14ac:dyDescent="0.3">
      <c r="I47">
        <f>SUM(I3:I43)</f>
        <v>1.5</v>
      </c>
    </row>
    <row r="48" spans="1:9" x14ac:dyDescent="0.3">
      <c r="D48" t="s">
        <v>78</v>
      </c>
      <c r="E48">
        <f>SUM(D45+E45+F45+G45)</f>
        <v>44.823000000000008</v>
      </c>
    </row>
  </sheetData>
  <mergeCells count="1">
    <mergeCell ref="A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E640B-375A-4700-9ACC-3C9D609157AC}">
  <dimension ref="A1:I43"/>
  <sheetViews>
    <sheetView workbookViewId="0">
      <selection activeCell="E18" sqref="E18"/>
    </sheetView>
  </sheetViews>
  <sheetFormatPr defaultRowHeight="14.4" x14ac:dyDescent="0.3"/>
  <cols>
    <col min="1" max="1" width="4.88671875" customWidth="1"/>
    <col min="2" max="2" width="52.33203125" customWidth="1"/>
    <col min="4" max="4" width="21.33203125" customWidth="1"/>
    <col min="5" max="7" width="19.44140625" customWidth="1"/>
    <col min="8" max="8" width="22.5546875" customWidth="1"/>
    <col min="9" max="9" width="25.88671875" customWidth="1"/>
  </cols>
  <sheetData>
    <row r="1" spans="1:9" x14ac:dyDescent="0.3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 spans="1:9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4</v>
      </c>
      <c r="F2" s="2" t="s">
        <v>4</v>
      </c>
      <c r="G2" s="2" t="s">
        <v>4</v>
      </c>
      <c r="H2" s="2" t="s">
        <v>32</v>
      </c>
      <c r="I2" s="2" t="s">
        <v>34</v>
      </c>
    </row>
    <row r="3" spans="1:9" x14ac:dyDescent="0.3">
      <c r="A3" s="3"/>
      <c r="B3" s="3" t="s">
        <v>67</v>
      </c>
      <c r="C3" s="4">
        <v>5.48</v>
      </c>
      <c r="D3" s="3">
        <v>1.056</v>
      </c>
      <c r="E3" s="3">
        <v>2.286</v>
      </c>
      <c r="F3" s="3"/>
      <c r="G3" s="3"/>
      <c r="H3" s="5"/>
      <c r="I3" s="6"/>
    </row>
    <row r="4" spans="1:9" x14ac:dyDescent="0.3">
      <c r="A4" s="3"/>
      <c r="B4" t="s">
        <v>68</v>
      </c>
      <c r="C4" s="3">
        <v>3.62</v>
      </c>
      <c r="D4" s="3"/>
      <c r="E4" s="3"/>
      <c r="F4" s="8"/>
      <c r="G4" s="3"/>
      <c r="H4" s="5"/>
      <c r="I4" s="6"/>
    </row>
    <row r="5" spans="1:9" x14ac:dyDescent="0.3">
      <c r="A5" s="3"/>
      <c r="B5" s="3" t="s">
        <v>69</v>
      </c>
      <c r="C5" s="4">
        <v>49.78</v>
      </c>
      <c r="D5" s="3"/>
      <c r="E5" s="3"/>
      <c r="F5" s="8"/>
      <c r="G5" s="3"/>
      <c r="H5" s="5"/>
      <c r="I5" s="6"/>
    </row>
    <row r="6" spans="1:9" x14ac:dyDescent="0.3">
      <c r="A6" s="3"/>
      <c r="B6" s="3" t="s">
        <v>70</v>
      </c>
      <c r="C6" s="4">
        <v>2.82</v>
      </c>
      <c r="D6" s="3"/>
      <c r="E6" s="3"/>
      <c r="F6" s="8"/>
      <c r="G6" s="3"/>
      <c r="H6" s="5"/>
      <c r="I6" s="6"/>
    </row>
    <row r="7" spans="1:9" x14ac:dyDescent="0.3">
      <c r="A7" s="3"/>
      <c r="B7" s="3" t="s">
        <v>71</v>
      </c>
      <c r="C7" s="4">
        <v>3.75</v>
      </c>
      <c r="D7" s="3"/>
      <c r="E7" s="3"/>
      <c r="F7" s="8"/>
      <c r="G7" s="3"/>
      <c r="H7" s="5"/>
      <c r="I7" s="6"/>
    </row>
    <row r="8" spans="1:9" x14ac:dyDescent="0.3">
      <c r="A8" s="3"/>
      <c r="B8" s="9" t="s">
        <v>72</v>
      </c>
      <c r="C8" s="10">
        <v>21.35</v>
      </c>
      <c r="D8" s="3"/>
      <c r="E8" s="3"/>
      <c r="F8" s="8"/>
      <c r="G8" s="3"/>
      <c r="H8" s="5"/>
      <c r="I8" s="6"/>
    </row>
    <row r="9" spans="1:9" x14ac:dyDescent="0.3">
      <c r="A9" s="11"/>
      <c r="B9" s="3" t="s">
        <v>73</v>
      </c>
      <c r="C9" s="4">
        <v>2.38</v>
      </c>
      <c r="D9" s="8"/>
      <c r="E9" s="8"/>
      <c r="F9" s="8"/>
      <c r="G9" s="3"/>
      <c r="H9" s="5"/>
      <c r="I9" s="6"/>
    </row>
    <row r="10" spans="1:9" x14ac:dyDescent="0.3">
      <c r="A10" s="3"/>
      <c r="B10" s="3" t="s">
        <v>74</v>
      </c>
      <c r="C10" s="4">
        <v>11.14</v>
      </c>
      <c r="D10" s="8"/>
      <c r="E10" s="8"/>
      <c r="F10" s="8"/>
      <c r="G10" s="3"/>
      <c r="H10" s="5"/>
      <c r="I10" s="6"/>
    </row>
    <row r="11" spans="1:9" x14ac:dyDescent="0.3">
      <c r="A11" s="3"/>
      <c r="B11" s="3" t="s">
        <v>75</v>
      </c>
      <c r="C11" s="4">
        <v>7.38</v>
      </c>
      <c r="D11" s="8">
        <v>1.056</v>
      </c>
      <c r="E11" s="8">
        <v>1.056</v>
      </c>
      <c r="F11" s="8"/>
      <c r="G11" s="3"/>
      <c r="H11" s="5"/>
      <c r="I11" s="6"/>
    </row>
    <row r="12" spans="1:9" x14ac:dyDescent="0.3">
      <c r="A12" s="16"/>
      <c r="B12" s="16"/>
      <c r="C12" s="17"/>
      <c r="D12" s="16"/>
      <c r="E12" s="16"/>
      <c r="F12" s="16"/>
      <c r="G12" s="16"/>
      <c r="H12" s="16"/>
      <c r="I12" s="16"/>
    </row>
    <row r="13" spans="1:9" x14ac:dyDescent="0.3">
      <c r="A13" s="16"/>
      <c r="B13" s="16" t="s">
        <v>76</v>
      </c>
      <c r="C13" s="17">
        <f>SUM(C3:C11)</f>
        <v>107.7</v>
      </c>
      <c r="D13" s="16">
        <f>SUM(D3:D11)</f>
        <v>2.1120000000000001</v>
      </c>
      <c r="E13" s="16">
        <f>SUM(E3:E11)</f>
        <v>3.3420000000000001</v>
      </c>
      <c r="F13" s="16"/>
      <c r="G13" s="16"/>
      <c r="H13" s="16"/>
      <c r="I13" s="16"/>
    </row>
    <row r="14" spans="1:9" x14ac:dyDescent="0.3">
      <c r="A14" s="16"/>
      <c r="B14" s="16"/>
      <c r="C14" s="17"/>
      <c r="D14" s="16"/>
      <c r="E14" s="16"/>
      <c r="F14" s="16"/>
      <c r="G14" s="16"/>
      <c r="H14" s="16"/>
      <c r="I14" s="16"/>
    </row>
    <row r="15" spans="1:9" x14ac:dyDescent="0.3">
      <c r="A15" s="16"/>
      <c r="B15" s="16"/>
      <c r="C15" s="17"/>
      <c r="D15" s="16"/>
      <c r="E15" s="16"/>
      <c r="F15" s="16"/>
      <c r="G15" s="16"/>
      <c r="H15" s="16"/>
      <c r="I15" s="16"/>
    </row>
    <row r="16" spans="1:9" x14ac:dyDescent="0.3">
      <c r="A16" s="16"/>
      <c r="B16" s="16"/>
      <c r="C16" s="17"/>
      <c r="D16" s="16" t="s">
        <v>77</v>
      </c>
      <c r="E16" s="16">
        <f>SUM(D13+E13+F13+G13)</f>
        <v>5.4540000000000006</v>
      </c>
      <c r="F16" s="16"/>
      <c r="G16" s="16"/>
      <c r="H16" s="16"/>
      <c r="I16" s="16"/>
    </row>
    <row r="17" spans="1:9" x14ac:dyDescent="0.3">
      <c r="A17" s="16"/>
      <c r="B17" s="16"/>
      <c r="C17" s="17"/>
      <c r="D17" s="16"/>
      <c r="E17" s="16"/>
      <c r="F17" s="16"/>
      <c r="G17" s="16"/>
      <c r="H17" s="16"/>
      <c r="I17" s="16"/>
    </row>
    <row r="18" spans="1:9" x14ac:dyDescent="0.3">
      <c r="A18" s="16"/>
      <c r="B18" s="16"/>
      <c r="C18" s="17"/>
      <c r="D18" s="16"/>
      <c r="E18" s="16"/>
      <c r="F18" s="16"/>
      <c r="G18" s="16"/>
      <c r="H18" s="16"/>
      <c r="I18" s="16"/>
    </row>
    <row r="19" spans="1:9" x14ac:dyDescent="0.3">
      <c r="A19" s="16"/>
      <c r="B19" s="16"/>
      <c r="C19" s="17"/>
      <c r="D19" s="16"/>
      <c r="E19" s="16"/>
      <c r="F19" s="16"/>
      <c r="G19" s="16"/>
      <c r="H19" s="16"/>
      <c r="I19" s="16"/>
    </row>
    <row r="20" spans="1:9" x14ac:dyDescent="0.3">
      <c r="A20" s="16"/>
      <c r="B20" s="16"/>
      <c r="C20" s="17"/>
      <c r="D20" s="16"/>
      <c r="E20" s="16"/>
      <c r="F20" s="16"/>
      <c r="G20" s="16"/>
      <c r="H20" s="16"/>
      <c r="I20" s="16"/>
    </row>
    <row r="21" spans="1:9" x14ac:dyDescent="0.3">
      <c r="A21" s="16"/>
      <c r="B21" s="16"/>
      <c r="C21" s="17"/>
      <c r="D21" s="16"/>
      <c r="E21" s="16"/>
      <c r="F21" s="16"/>
      <c r="G21" s="16"/>
      <c r="H21" s="16"/>
      <c r="I21" s="16"/>
    </row>
    <row r="22" spans="1:9" x14ac:dyDescent="0.3">
      <c r="A22" s="16"/>
      <c r="B22" s="16"/>
      <c r="C22" s="17"/>
      <c r="D22" s="16"/>
      <c r="E22" s="16"/>
      <c r="F22" s="16"/>
      <c r="G22" s="16"/>
      <c r="H22" s="16"/>
      <c r="I22" s="16"/>
    </row>
    <row r="23" spans="1:9" x14ac:dyDescent="0.3">
      <c r="A23" s="16"/>
      <c r="B23" s="16"/>
      <c r="C23" s="17"/>
      <c r="D23" s="16"/>
      <c r="E23" s="16"/>
      <c r="F23" s="16"/>
      <c r="G23" s="16"/>
      <c r="H23" s="16"/>
      <c r="I23" s="16"/>
    </row>
    <row r="24" spans="1:9" x14ac:dyDescent="0.3">
      <c r="A24" s="16"/>
      <c r="B24" s="16"/>
      <c r="C24" s="17"/>
      <c r="D24" s="16"/>
      <c r="E24" s="16"/>
      <c r="F24" s="16"/>
      <c r="G24" s="16"/>
      <c r="H24" s="16"/>
      <c r="I24" s="16"/>
    </row>
    <row r="25" spans="1:9" x14ac:dyDescent="0.3">
      <c r="A25" s="16"/>
      <c r="B25" s="16"/>
      <c r="C25" s="17"/>
      <c r="D25" s="16"/>
      <c r="E25" s="16"/>
      <c r="F25" s="16"/>
      <c r="G25" s="16"/>
      <c r="H25" s="16"/>
      <c r="I25" s="16"/>
    </row>
    <row r="26" spans="1:9" x14ac:dyDescent="0.3">
      <c r="A26" s="16"/>
      <c r="B26" s="16"/>
      <c r="C26" s="17"/>
      <c r="D26" s="16"/>
      <c r="E26" s="16"/>
      <c r="F26" s="16"/>
      <c r="G26" s="16"/>
      <c r="H26" s="16"/>
      <c r="I26" s="16"/>
    </row>
    <row r="27" spans="1:9" x14ac:dyDescent="0.3">
      <c r="A27" s="16"/>
      <c r="B27" s="16"/>
      <c r="C27" s="17"/>
      <c r="D27" s="16"/>
      <c r="E27" s="16"/>
      <c r="F27" s="16"/>
      <c r="G27" s="16"/>
      <c r="H27" s="16"/>
      <c r="I27" s="16"/>
    </row>
    <row r="28" spans="1:9" x14ac:dyDescent="0.3">
      <c r="A28" s="16"/>
      <c r="B28" s="16"/>
      <c r="C28" s="17"/>
      <c r="D28" s="16"/>
      <c r="E28" s="16"/>
      <c r="F28" s="16"/>
      <c r="G28" s="16"/>
      <c r="H28" s="16"/>
      <c r="I28" s="16"/>
    </row>
    <row r="29" spans="1:9" x14ac:dyDescent="0.3">
      <c r="A29" s="16"/>
      <c r="B29" s="16"/>
      <c r="C29" s="17"/>
      <c r="D29" s="16"/>
      <c r="E29" s="16"/>
      <c r="F29" s="16"/>
      <c r="G29" s="16"/>
      <c r="H29" s="16"/>
      <c r="I29" s="16"/>
    </row>
    <row r="30" spans="1:9" x14ac:dyDescent="0.3">
      <c r="A30" s="16"/>
      <c r="B30" s="16"/>
      <c r="C30" s="17"/>
      <c r="D30" s="16"/>
      <c r="E30" s="16"/>
      <c r="F30" s="16"/>
      <c r="G30" s="16"/>
      <c r="H30" s="16"/>
      <c r="I30" s="16"/>
    </row>
    <row r="31" spans="1:9" x14ac:dyDescent="0.3">
      <c r="A31" s="16"/>
      <c r="B31" s="16"/>
      <c r="C31" s="17"/>
      <c r="D31" s="16"/>
      <c r="E31" s="16"/>
      <c r="F31" s="16"/>
      <c r="G31" s="16"/>
      <c r="H31" s="16"/>
      <c r="I31" s="16"/>
    </row>
    <row r="32" spans="1:9" x14ac:dyDescent="0.3">
      <c r="A32" s="16"/>
      <c r="B32" s="16"/>
      <c r="C32" s="17"/>
      <c r="D32" s="16"/>
      <c r="E32" s="16"/>
      <c r="F32" s="16"/>
      <c r="G32" s="16"/>
      <c r="H32" s="16"/>
      <c r="I32" s="16"/>
    </row>
    <row r="33" spans="1:9" x14ac:dyDescent="0.3">
      <c r="A33" s="16"/>
      <c r="B33" s="16"/>
      <c r="C33" s="17"/>
      <c r="D33" s="16"/>
      <c r="E33" s="16"/>
      <c r="F33" s="16"/>
      <c r="G33" s="16"/>
      <c r="H33" s="16"/>
      <c r="I33" s="16"/>
    </row>
    <row r="34" spans="1:9" x14ac:dyDescent="0.3">
      <c r="A34" s="16"/>
      <c r="B34" s="16"/>
      <c r="C34" s="17"/>
      <c r="D34" s="16"/>
      <c r="E34" s="16"/>
      <c r="F34" s="16"/>
      <c r="G34" s="16"/>
      <c r="H34" s="16"/>
      <c r="I34" s="16"/>
    </row>
    <row r="35" spans="1:9" x14ac:dyDescent="0.3">
      <c r="A35" s="16"/>
      <c r="B35" s="16"/>
      <c r="C35" s="17"/>
      <c r="D35" s="16"/>
      <c r="E35" s="16"/>
      <c r="F35" s="16"/>
      <c r="G35" s="16"/>
      <c r="H35" s="16"/>
      <c r="I35" s="16"/>
    </row>
    <row r="36" spans="1:9" x14ac:dyDescent="0.3">
      <c r="A36" s="16"/>
      <c r="B36" s="16"/>
      <c r="C36" s="17"/>
      <c r="D36" s="16"/>
      <c r="E36" s="16"/>
      <c r="F36" s="16"/>
      <c r="G36" s="16"/>
      <c r="H36" s="16"/>
      <c r="I36" s="16"/>
    </row>
    <row r="37" spans="1:9" x14ac:dyDescent="0.3">
      <c r="A37" s="16"/>
      <c r="B37" s="16"/>
      <c r="C37" s="17"/>
      <c r="D37" s="16"/>
      <c r="E37" s="16"/>
      <c r="F37" s="16"/>
      <c r="G37" s="16"/>
      <c r="H37" s="16"/>
      <c r="I37" s="16"/>
    </row>
    <row r="38" spans="1:9" x14ac:dyDescent="0.3">
      <c r="A38" s="16"/>
      <c r="B38" s="16"/>
      <c r="C38" s="17"/>
      <c r="D38" s="16"/>
      <c r="E38" s="16"/>
      <c r="F38" s="16"/>
      <c r="G38" s="16"/>
      <c r="H38" s="16"/>
      <c r="I38" s="16"/>
    </row>
    <row r="39" spans="1:9" x14ac:dyDescent="0.3">
      <c r="A39" s="16"/>
      <c r="B39" s="16"/>
      <c r="C39" s="17"/>
      <c r="D39" s="16"/>
      <c r="E39" s="16"/>
      <c r="F39" s="16"/>
      <c r="G39" s="16"/>
      <c r="H39" s="16"/>
      <c r="I39" s="16"/>
    </row>
    <row r="40" spans="1:9" x14ac:dyDescent="0.3">
      <c r="A40" s="16"/>
      <c r="B40" s="16"/>
      <c r="C40" s="17"/>
      <c r="D40" s="16"/>
      <c r="E40" s="16"/>
      <c r="F40" s="16"/>
      <c r="G40" s="16"/>
      <c r="H40" s="16"/>
      <c r="I40" s="16"/>
    </row>
    <row r="41" spans="1:9" x14ac:dyDescent="0.3">
      <c r="A41" s="16"/>
      <c r="B41" s="16"/>
      <c r="C41" s="17"/>
      <c r="D41" s="16"/>
      <c r="E41" s="16"/>
      <c r="F41" s="16"/>
      <c r="G41" s="16"/>
      <c r="H41" s="16"/>
      <c r="I41" s="16"/>
    </row>
    <row r="42" spans="1:9" x14ac:dyDescent="0.3">
      <c r="A42" s="16"/>
      <c r="B42" s="16"/>
      <c r="C42" s="17"/>
      <c r="D42" s="16"/>
      <c r="E42" s="16"/>
      <c r="F42" s="16"/>
      <c r="G42" s="16"/>
      <c r="H42" s="16"/>
      <c r="I42" s="16"/>
    </row>
    <row r="43" spans="1:9" x14ac:dyDescent="0.3">
      <c r="A43" s="16"/>
      <c r="B43" s="16"/>
      <c r="C43" s="16"/>
      <c r="D43" s="16"/>
      <c r="E43" s="16"/>
      <c r="F43" s="16"/>
      <c r="G43" s="16"/>
      <c r="H43" s="16"/>
      <c r="I43" s="16"/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I aukšto patalpos</vt:lpstr>
      <vt:lpstr>II aukšto patalpos</vt:lpstr>
      <vt:lpstr>III aukšto patalpos</vt:lpstr>
      <vt:lpstr>Rūsys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A</dc:creator>
  <cp:lastModifiedBy>Merkinės namai</cp:lastModifiedBy>
  <dcterms:created xsi:type="dcterms:W3CDTF">2025-02-13T09:04:24Z</dcterms:created>
  <dcterms:modified xsi:type="dcterms:W3CDTF">2025-09-29T07:44:53Z</dcterms:modified>
</cp:coreProperties>
</file>